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Отчет по годовому в райсовет за 2016 год\"/>
    </mc:Choice>
  </mc:AlternateContent>
  <bookViews>
    <workbookView xWindow="0" yWindow="0" windowWidth="28800" windowHeight="12435"/>
  </bookViews>
  <sheets>
    <sheet name=" вед структ" sheetId="1" r:id="rId1"/>
  </sheets>
  <definedNames>
    <definedName name="_xlnm._FilterDatabase" localSheetId="0" hidden="1">' вед структ'!$A$8:$J$755</definedName>
    <definedName name="Z_0230CC01_AE9B_4E16_B438_CA97CC01C58C_.wvu.FilterData" localSheetId="0" hidden="1">' вед структ'!$A$8:$J$755</definedName>
    <definedName name="Z_0346599B_DB8F_492F_9CAD_6100F73458DD_.wvu.FilterData" localSheetId="0" hidden="1">' вед структ'!$A$7:$J$755</definedName>
    <definedName name="Z_07FFB1E0_5928_4D8C_B299_54953991CB8C_.wvu.FilterData" localSheetId="0" hidden="1">' вед структ'!$A$7:$J$755</definedName>
    <definedName name="Z_0B868044_0197_485B_88EA_15CE1EF175E8_.wvu.FilterData" localSheetId="0" hidden="1">' вед структ'!$A$8:$J$755</definedName>
    <definedName name="Z_1C971928_B629_496D_B8A5_E1A2F8FA864D_.wvu.FilterData" localSheetId="0" hidden="1">' вед структ'!$A$8:$J$755</definedName>
    <definedName name="Z_21B0AA37_00A1_494F_B1C0_82E6C8E82F06_.wvu.FilterData" localSheetId="0" hidden="1">' вед структ'!$A$7:$L$755</definedName>
    <definedName name="Z_30F9450F_2076_4A35_8A41_7755E94EB71C_.wvu.FilterData" localSheetId="0" hidden="1">' вед структ'!$A$7:$J$755</definedName>
    <definedName name="Z_4361F193_EF48_4DBB_8271_8B7DAD80E84B_.wvu.FilterData" localSheetId="0" hidden="1">' вед структ'!$A$7:$J$755</definedName>
    <definedName name="Z_43DB1D1B_374F_4AA6_A6DD_2A6900EB38D8_.wvu.FilterData" localSheetId="0" hidden="1">' вед структ'!$A$7:$J$755</definedName>
    <definedName name="Z_543AAB39_07AF_44B0_B180_9FB840801EEE_.wvu.FilterData" localSheetId="0" hidden="1">' вед структ'!$A$7:$J$755</definedName>
    <definedName name="Z_546471B3_4F02_4636_8DB4_B8495221CB6D_.wvu.FilterData" localSheetId="0" hidden="1">' вед структ'!$A$7:$L$755</definedName>
    <definedName name="Z_5C75095A_C919_42C3_BE6D_5BEFA10A39C2_.wvu.FilterData" localSheetId="0" hidden="1">' вед структ'!$A$7:$J$755</definedName>
    <definedName name="Z_8D6B53CE_844A_4ECB_A9CE_B76151434EAA_.wvu.FilterData" localSheetId="0" hidden="1">' вед структ'!$A$7:$J$755</definedName>
    <definedName name="Z_D16B708C_4E84_4C65_ABE5_E0AE132EFF1E_.wvu.FilterData" localSheetId="0" hidden="1">' вед структ'!$A$7:$L$755</definedName>
    <definedName name="Z_DE6B7DB8_BF76_40C7_8350_1978A854B42D_.wvu.FilterData" localSheetId="0" hidden="1">' вед структ'!$A$7:$J$755</definedName>
    <definedName name="Z_E04C41B4_5A83_4CAF_95A4_053C6D878C25_.wvu.FilterData" localSheetId="0" hidden="1">' вед структ'!$A$7:$J$755</definedName>
    <definedName name="Z_E4A3963D_CD30_4F48_8A72_4FE8CAD9E51D_.wvu.FilterData" localSheetId="0" hidden="1">' вед структ'!$A$7:$J$755</definedName>
    <definedName name="Z_FDCB7EB1_F61C_400C_BE6C_BA8FCFEE8DFB_.wvu.FilterData" localSheetId="0" hidden="1">' вед структ'!$A$7:$L$755</definedName>
  </definedNames>
  <calcPr calcId="152511"/>
  <customWorkbookViews>
    <customWorkbookView name="Shubina - Личное представление" guid="{1C971928-B629-496D-B8A5-E1A2F8FA864D}" mergeInterval="0" personalView="1" maximized="1" xWindow="-8" yWindow="-8" windowWidth="1936" windowHeight="1056" activeSheetId="1"/>
    <customWorkbookView name="Kusochkina - Личное представление" guid="{FDCB7EB1-F61C-400C-BE6C-BA8FCFEE8DFB}" mergeInterval="0" personalView="1" maximized="1" xWindow="-8" yWindow="-8" windowWidth="1936" windowHeight="1056" activeSheetId="1"/>
    <customWorkbookView name="ShubinaIV - Личное представление" guid="{DE6B7DB8-BF76-40C7-8350-1978A854B42D}" mergeInterval="0" personalView="1" maximized="1" windowWidth="1356" windowHeight="543" activeSheetId="1"/>
    <customWorkbookView name="BychkovaNV - Личное представление" guid="{546471B3-4F02-4636-8DB4-B8495221CB6D}" mergeInterval="0" personalView="1" maximized="1" xWindow="-8" yWindow="-8" windowWidth="1376" windowHeight="744" activeSheetId="1"/>
    <customWorkbookView name="KusochkinaNE - Личное представление" guid="{0230CC01-AE9B-4E16-B438-CA97CC01C58C}" mergeInterval="0" personalView="1" maximized="1" xWindow="-8" yWindow="-8" windowWidth="1936" windowHeight="1056" activeSheetId="1"/>
    <customWorkbookView name="Brester - Личное представление" guid="{0B868044-0197-485B-88EA-15CE1EF175E8}" autoUpdate="1" mergeInterval="15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J16" i="1" l="1"/>
  <c r="J17" i="1"/>
  <c r="J18" i="1"/>
  <c r="J19" i="1"/>
  <c r="J20" i="1"/>
  <c r="J21" i="1"/>
  <c r="J22" i="1"/>
  <c r="J25" i="1"/>
  <c r="J28" i="1"/>
  <c r="J31" i="1"/>
  <c r="J34" i="1"/>
  <c r="J37" i="1"/>
  <c r="J40" i="1"/>
  <c r="J46" i="1"/>
  <c r="J49" i="1"/>
  <c r="J52" i="1"/>
  <c r="J55" i="1"/>
  <c r="J58" i="1"/>
  <c r="J61" i="1"/>
  <c r="J64" i="1"/>
  <c r="J67" i="1"/>
  <c r="J70" i="1"/>
  <c r="J73" i="1"/>
  <c r="J76" i="1"/>
  <c r="J81" i="1"/>
  <c r="J84" i="1"/>
  <c r="J87" i="1"/>
  <c r="J90" i="1"/>
  <c r="J96" i="1"/>
  <c r="J98" i="1"/>
  <c r="J101" i="1"/>
  <c r="J104" i="1"/>
  <c r="J106" i="1"/>
  <c r="J109" i="1"/>
  <c r="J112" i="1"/>
  <c r="J118" i="1"/>
  <c r="J121" i="1"/>
  <c r="J124" i="1"/>
  <c r="J126" i="1"/>
  <c r="J127" i="1"/>
  <c r="J129" i="1"/>
  <c r="J131" i="1"/>
  <c r="J132" i="1"/>
  <c r="J134" i="1"/>
  <c r="J137" i="1"/>
  <c r="J139" i="1"/>
  <c r="J142" i="1"/>
  <c r="J143" i="1"/>
  <c r="J145" i="1"/>
  <c r="J147" i="1"/>
  <c r="J150" i="1"/>
  <c r="J152" i="1"/>
  <c r="J155" i="1"/>
  <c r="J157" i="1"/>
  <c r="J162" i="1"/>
  <c r="J164" i="1"/>
  <c r="J169" i="1"/>
  <c r="J172" i="1"/>
  <c r="J178" i="1"/>
  <c r="J180" i="1"/>
  <c r="J188" i="1"/>
  <c r="J191" i="1"/>
  <c r="J193" i="1"/>
  <c r="J196" i="1"/>
  <c r="J197" i="1"/>
  <c r="J198" i="1"/>
  <c r="J199" i="1"/>
  <c r="J207" i="1"/>
  <c r="J212" i="1"/>
  <c r="J214" i="1"/>
  <c r="J219" i="1"/>
  <c r="J222" i="1"/>
  <c r="J225" i="1"/>
  <c r="J228" i="1"/>
  <c r="J230" i="1"/>
  <c r="J232" i="1"/>
  <c r="J233" i="1"/>
  <c r="J236" i="1"/>
  <c r="J242" i="1"/>
  <c r="J248" i="1"/>
  <c r="J250" i="1"/>
  <c r="J255" i="1"/>
  <c r="J258" i="1"/>
  <c r="J260" i="1"/>
  <c r="J264" i="1"/>
  <c r="J267" i="1"/>
  <c r="J272" i="1"/>
  <c r="J274" i="1"/>
  <c r="J277" i="1"/>
  <c r="J284" i="1"/>
  <c r="J286" i="1"/>
  <c r="J289" i="1"/>
  <c r="J291" i="1"/>
  <c r="J294" i="1"/>
  <c r="J300" i="1"/>
  <c r="J303" i="1"/>
  <c r="J306" i="1"/>
  <c r="J309" i="1"/>
  <c r="J316" i="1"/>
  <c r="J319" i="1"/>
  <c r="J322" i="1"/>
  <c r="J325" i="1"/>
  <c r="J327" i="1"/>
  <c r="J333" i="1"/>
  <c r="J335" i="1"/>
  <c r="J341" i="1"/>
  <c r="J349" i="1"/>
  <c r="J352" i="1"/>
  <c r="J355" i="1"/>
  <c r="J362" i="1"/>
  <c r="J368" i="1"/>
  <c r="J370" i="1"/>
  <c r="J375" i="1"/>
  <c r="J382" i="1"/>
  <c r="J389" i="1"/>
  <c r="J395" i="1"/>
  <c r="J397" i="1"/>
  <c r="J404" i="1"/>
  <c r="J407" i="1"/>
  <c r="J410" i="1"/>
  <c r="J417" i="1"/>
  <c r="J420" i="1"/>
  <c r="J423" i="1"/>
  <c r="J429" i="1"/>
  <c r="J432" i="1"/>
  <c r="J435" i="1"/>
  <c r="J443" i="1"/>
  <c r="J445" i="1"/>
  <c r="J451" i="1"/>
  <c r="J457" i="1"/>
  <c r="J463" i="1"/>
  <c r="J467" i="1"/>
  <c r="J469" i="1"/>
  <c r="J477" i="1"/>
  <c r="J483" i="1"/>
  <c r="J484" i="1"/>
  <c r="J485" i="1"/>
  <c r="J486" i="1"/>
  <c r="J489" i="1"/>
  <c r="J491" i="1"/>
  <c r="J499" i="1"/>
  <c r="J502" i="1"/>
  <c r="J505" i="1"/>
  <c r="J507" i="1"/>
  <c r="J508" i="1"/>
  <c r="J511" i="1"/>
  <c r="J519" i="1"/>
  <c r="J521" i="1"/>
  <c r="J524" i="1"/>
  <c r="J529" i="1"/>
  <c r="J532" i="1"/>
  <c r="J535" i="1"/>
  <c r="J537" i="1"/>
  <c r="J543" i="1"/>
  <c r="J549" i="1"/>
  <c r="J554" i="1"/>
  <c r="J561" i="1"/>
  <c r="J568" i="1"/>
  <c r="J575" i="1"/>
  <c r="J578" i="1"/>
  <c r="J585" i="1"/>
  <c r="J591" i="1"/>
  <c r="J597" i="1"/>
  <c r="J604" i="1"/>
  <c r="J609" i="1"/>
  <c r="J614" i="1"/>
  <c r="J617" i="1"/>
  <c r="J623" i="1"/>
  <c r="J630" i="1"/>
  <c r="J637" i="1"/>
  <c r="J640" i="1"/>
  <c r="J646" i="1"/>
  <c r="J654" i="1"/>
  <c r="J657" i="1"/>
  <c r="J660" i="1"/>
  <c r="J664" i="1"/>
  <c r="J667" i="1"/>
  <c r="J670" i="1"/>
  <c r="J676" i="1"/>
  <c r="J678" i="1"/>
  <c r="J682" i="1"/>
  <c r="J688" i="1"/>
  <c r="J695" i="1"/>
  <c r="J698" i="1"/>
  <c r="J701" i="1"/>
  <c r="J704" i="1"/>
  <c r="J707" i="1"/>
  <c r="J710" i="1"/>
  <c r="J713" i="1"/>
  <c r="J716" i="1"/>
  <c r="J719" i="1"/>
  <c r="J724" i="1"/>
  <c r="J730" i="1"/>
  <c r="J732" i="1"/>
  <c r="J733" i="1"/>
  <c r="J736" i="1"/>
  <c r="J738" i="1"/>
  <c r="J745" i="1"/>
  <c r="J748" i="1"/>
  <c r="J751" i="1"/>
  <c r="J754" i="1"/>
  <c r="I753" i="1"/>
  <c r="I752" i="1" s="1"/>
  <c r="H753" i="1"/>
  <c r="G753" i="1"/>
  <c r="G752" i="1" s="1"/>
  <c r="H752" i="1"/>
  <c r="I750" i="1"/>
  <c r="I749" i="1" s="1"/>
  <c r="H750" i="1"/>
  <c r="G750" i="1"/>
  <c r="G749" i="1" s="1"/>
  <c r="H749" i="1"/>
  <c r="I747" i="1"/>
  <c r="I746" i="1" s="1"/>
  <c r="H747" i="1"/>
  <c r="G747" i="1"/>
  <c r="G746" i="1" s="1"/>
  <c r="H746" i="1"/>
  <c r="I744" i="1"/>
  <c r="I743" i="1" s="1"/>
  <c r="H744" i="1"/>
  <c r="G744" i="1"/>
  <c r="G743" i="1" s="1"/>
  <c r="H743" i="1"/>
  <c r="I742" i="1"/>
  <c r="I741" i="1" s="1"/>
  <c r="I740" i="1" s="1"/>
  <c r="I739" i="1" s="1"/>
  <c r="I737" i="1"/>
  <c r="H737" i="1"/>
  <c r="G737" i="1"/>
  <c r="I735" i="1"/>
  <c r="H735" i="1"/>
  <c r="G735" i="1"/>
  <c r="G732" i="1"/>
  <c r="G731" i="1" s="1"/>
  <c r="I731" i="1"/>
  <c r="H731" i="1"/>
  <c r="I729" i="1"/>
  <c r="I728" i="1" s="1"/>
  <c r="H729" i="1"/>
  <c r="H728" i="1" s="1"/>
  <c r="G729" i="1"/>
  <c r="G728" i="1" s="1"/>
  <c r="I723" i="1"/>
  <c r="I722" i="1" s="1"/>
  <c r="H723" i="1"/>
  <c r="G723" i="1"/>
  <c r="G722" i="1" s="1"/>
  <c r="G721" i="1" s="1"/>
  <c r="G720" i="1" s="1"/>
  <c r="H722" i="1"/>
  <c r="H721" i="1" s="1"/>
  <c r="I721" i="1"/>
  <c r="I720" i="1" s="1"/>
  <c r="H720" i="1"/>
  <c r="I718" i="1"/>
  <c r="H718" i="1"/>
  <c r="G718" i="1"/>
  <c r="G717" i="1" s="1"/>
  <c r="H717" i="1"/>
  <c r="I715" i="1"/>
  <c r="H715" i="1"/>
  <c r="G715" i="1"/>
  <c r="G714" i="1" s="1"/>
  <c r="H714" i="1"/>
  <c r="I712" i="1"/>
  <c r="H712" i="1"/>
  <c r="G712" i="1"/>
  <c r="G711" i="1" s="1"/>
  <c r="H711" i="1"/>
  <c r="I709" i="1"/>
  <c r="I708" i="1" s="1"/>
  <c r="H709" i="1"/>
  <c r="G709" i="1"/>
  <c r="G708" i="1" s="1"/>
  <c r="H708" i="1"/>
  <c r="I706" i="1"/>
  <c r="H706" i="1"/>
  <c r="G706" i="1"/>
  <c r="G705" i="1" s="1"/>
  <c r="H705" i="1"/>
  <c r="I703" i="1"/>
  <c r="H703" i="1"/>
  <c r="G703" i="1"/>
  <c r="G702" i="1" s="1"/>
  <c r="H702" i="1"/>
  <c r="I700" i="1"/>
  <c r="H700" i="1"/>
  <c r="G700" i="1"/>
  <c r="G699" i="1" s="1"/>
  <c r="H699" i="1"/>
  <c r="I697" i="1"/>
  <c r="I696" i="1" s="1"/>
  <c r="H697" i="1"/>
  <c r="G697" i="1"/>
  <c r="G696" i="1" s="1"/>
  <c r="H696" i="1"/>
  <c r="I694" i="1"/>
  <c r="H694" i="1"/>
  <c r="G694" i="1"/>
  <c r="G693" i="1" s="1"/>
  <c r="H693" i="1"/>
  <c r="I687" i="1"/>
  <c r="I686" i="1" s="1"/>
  <c r="H687" i="1"/>
  <c r="G687" i="1"/>
  <c r="G686" i="1" s="1"/>
  <c r="G685" i="1" s="1"/>
  <c r="G684" i="1" s="1"/>
  <c r="G683" i="1" s="1"/>
  <c r="H686" i="1"/>
  <c r="H685" i="1" s="1"/>
  <c r="H684" i="1" s="1"/>
  <c r="H683" i="1" s="1"/>
  <c r="I685" i="1"/>
  <c r="I684" i="1" s="1"/>
  <c r="I683" i="1" s="1"/>
  <c r="I681" i="1"/>
  <c r="I680" i="1" s="1"/>
  <c r="H681" i="1"/>
  <c r="H680" i="1" s="1"/>
  <c r="G681" i="1"/>
  <c r="G680" i="1" s="1"/>
  <c r="G679" i="1" s="1"/>
  <c r="H679" i="1"/>
  <c r="I677" i="1"/>
  <c r="H677" i="1"/>
  <c r="G677" i="1"/>
  <c r="I675" i="1"/>
  <c r="H675" i="1"/>
  <c r="G675" i="1"/>
  <c r="I669" i="1"/>
  <c r="I668" i="1" s="1"/>
  <c r="H669" i="1"/>
  <c r="G669" i="1"/>
  <c r="G668" i="1" s="1"/>
  <c r="H668" i="1"/>
  <c r="I666" i="1"/>
  <c r="H666" i="1"/>
  <c r="G666" i="1"/>
  <c r="G665" i="1" s="1"/>
  <c r="H665" i="1"/>
  <c r="I663" i="1"/>
  <c r="I662" i="1" s="1"/>
  <c r="H663" i="1"/>
  <c r="G663" i="1"/>
  <c r="G662" i="1" s="1"/>
  <c r="H662" i="1"/>
  <c r="I659" i="1"/>
  <c r="I658" i="1" s="1"/>
  <c r="H659" i="1"/>
  <c r="H658" i="1" s="1"/>
  <c r="G659" i="1"/>
  <c r="G658" i="1" s="1"/>
  <c r="I656" i="1"/>
  <c r="H656" i="1"/>
  <c r="H655" i="1" s="1"/>
  <c r="G656" i="1"/>
  <c r="G655" i="1" s="1"/>
  <c r="I653" i="1"/>
  <c r="I652" i="1" s="1"/>
  <c r="H653" i="1"/>
  <c r="H652" i="1" s="1"/>
  <c r="G653" i="1"/>
  <c r="G652" i="1" s="1"/>
  <c r="I645" i="1"/>
  <c r="I644" i="1" s="1"/>
  <c r="H645" i="1"/>
  <c r="G645" i="1"/>
  <c r="G644" i="1" s="1"/>
  <c r="G643" i="1" s="1"/>
  <c r="G642" i="1" s="1"/>
  <c r="H644" i="1"/>
  <c r="H643" i="1" s="1"/>
  <c r="I643" i="1"/>
  <c r="I642" i="1" s="1"/>
  <c r="H642" i="1"/>
  <c r="H641" i="1" s="1"/>
  <c r="G641" i="1"/>
  <c r="I639" i="1"/>
  <c r="I638" i="1" s="1"/>
  <c r="H639" i="1"/>
  <c r="H638" i="1" s="1"/>
  <c r="G639" i="1"/>
  <c r="G638" i="1" s="1"/>
  <c r="I636" i="1"/>
  <c r="H636" i="1"/>
  <c r="H635" i="1" s="1"/>
  <c r="G636" i="1"/>
  <c r="G635" i="1" s="1"/>
  <c r="I629" i="1"/>
  <c r="I628" i="1" s="1"/>
  <c r="H629" i="1"/>
  <c r="H628" i="1" s="1"/>
  <c r="G629" i="1"/>
  <c r="G628" i="1" s="1"/>
  <c r="G627" i="1" s="1"/>
  <c r="H627" i="1"/>
  <c r="I622" i="1"/>
  <c r="H622" i="1"/>
  <c r="G622" i="1"/>
  <c r="G621" i="1" s="1"/>
  <c r="G620" i="1" s="1"/>
  <c r="G619" i="1" s="1"/>
  <c r="G618" i="1" s="1"/>
  <c r="H621" i="1"/>
  <c r="H620" i="1" s="1"/>
  <c r="H619" i="1" s="1"/>
  <c r="H618" i="1" s="1"/>
  <c r="I616" i="1"/>
  <c r="I615" i="1" s="1"/>
  <c r="H616" i="1"/>
  <c r="H615" i="1" s="1"/>
  <c r="G616" i="1"/>
  <c r="G615" i="1" s="1"/>
  <c r="I613" i="1"/>
  <c r="I612" i="1" s="1"/>
  <c r="H613" i="1"/>
  <c r="H612" i="1" s="1"/>
  <c r="G613" i="1"/>
  <c r="G612" i="1" s="1"/>
  <c r="I608" i="1"/>
  <c r="H608" i="1"/>
  <c r="H607" i="1" s="1"/>
  <c r="G608" i="1"/>
  <c r="G607" i="1" s="1"/>
  <c r="G606" i="1" s="1"/>
  <c r="G605" i="1" s="1"/>
  <c r="H606" i="1"/>
  <c r="I603" i="1"/>
  <c r="I602" i="1" s="1"/>
  <c r="H603" i="1"/>
  <c r="H602" i="1" s="1"/>
  <c r="G603" i="1"/>
  <c r="G602" i="1" s="1"/>
  <c r="G601" i="1" s="1"/>
  <c r="G600" i="1" s="1"/>
  <c r="H601" i="1"/>
  <c r="H600" i="1" s="1"/>
  <c r="I596" i="1"/>
  <c r="I595" i="1" s="1"/>
  <c r="I594" i="1" s="1"/>
  <c r="H596" i="1"/>
  <c r="H595" i="1" s="1"/>
  <c r="H594" i="1" s="1"/>
  <c r="H593" i="1" s="1"/>
  <c r="H592" i="1" s="1"/>
  <c r="G596" i="1"/>
  <c r="G595" i="1" s="1"/>
  <c r="G594" i="1" s="1"/>
  <c r="G593" i="1" s="1"/>
  <c r="G592" i="1" s="1"/>
  <c r="I590" i="1"/>
  <c r="H590" i="1"/>
  <c r="G590" i="1"/>
  <c r="G589" i="1" s="1"/>
  <c r="G588" i="1" s="1"/>
  <c r="G587" i="1" s="1"/>
  <c r="H589" i="1"/>
  <c r="H588" i="1" s="1"/>
  <c r="H587" i="1" s="1"/>
  <c r="H586" i="1" s="1"/>
  <c r="G586" i="1"/>
  <c r="I584" i="1"/>
  <c r="I583" i="1" s="1"/>
  <c r="I582" i="1" s="1"/>
  <c r="H584" i="1"/>
  <c r="H583" i="1" s="1"/>
  <c r="G584" i="1"/>
  <c r="G583" i="1" s="1"/>
  <c r="G582" i="1" s="1"/>
  <c r="G581" i="1" s="1"/>
  <c r="G580" i="1" s="1"/>
  <c r="H582" i="1"/>
  <c r="H581" i="1" s="1"/>
  <c r="H580" i="1" s="1"/>
  <c r="I577" i="1"/>
  <c r="I576" i="1" s="1"/>
  <c r="H577" i="1"/>
  <c r="G577" i="1"/>
  <c r="G576" i="1" s="1"/>
  <c r="H576" i="1"/>
  <c r="I574" i="1"/>
  <c r="H574" i="1"/>
  <c r="G574" i="1"/>
  <c r="G573" i="1" s="1"/>
  <c r="G572" i="1" s="1"/>
  <c r="G571" i="1" s="1"/>
  <c r="G570" i="1" s="1"/>
  <c r="G569" i="1" s="1"/>
  <c r="H573" i="1"/>
  <c r="H572" i="1" s="1"/>
  <c r="H571" i="1" s="1"/>
  <c r="H570" i="1" s="1"/>
  <c r="H569" i="1" s="1"/>
  <c r="I567" i="1"/>
  <c r="I566" i="1" s="1"/>
  <c r="H567" i="1"/>
  <c r="G567" i="1"/>
  <c r="G566" i="1" s="1"/>
  <c r="G565" i="1" s="1"/>
  <c r="G564" i="1" s="1"/>
  <c r="G563" i="1" s="1"/>
  <c r="G562" i="1" s="1"/>
  <c r="H566" i="1"/>
  <c r="H565" i="1" s="1"/>
  <c r="H564" i="1" s="1"/>
  <c r="H563" i="1" s="1"/>
  <c r="I565" i="1"/>
  <c r="H562" i="1"/>
  <c r="I560" i="1"/>
  <c r="H560" i="1"/>
  <c r="G560" i="1"/>
  <c r="G559" i="1" s="1"/>
  <c r="G558" i="1" s="1"/>
  <c r="G557" i="1" s="1"/>
  <c r="G556" i="1" s="1"/>
  <c r="G555" i="1" s="1"/>
  <c r="H559" i="1"/>
  <c r="H558" i="1" s="1"/>
  <c r="H557" i="1" s="1"/>
  <c r="H556" i="1" s="1"/>
  <c r="H555" i="1" s="1"/>
  <c r="I553" i="1"/>
  <c r="I552" i="1" s="1"/>
  <c r="H553" i="1"/>
  <c r="H552" i="1" s="1"/>
  <c r="G553" i="1"/>
  <c r="G552" i="1" s="1"/>
  <c r="G551" i="1" s="1"/>
  <c r="G550" i="1" s="1"/>
  <c r="H551" i="1"/>
  <c r="H550" i="1" s="1"/>
  <c r="I548" i="1"/>
  <c r="I547" i="1" s="1"/>
  <c r="H548" i="1"/>
  <c r="H547" i="1" s="1"/>
  <c r="G548" i="1"/>
  <c r="G547" i="1" s="1"/>
  <c r="G546" i="1" s="1"/>
  <c r="G545" i="1" s="1"/>
  <c r="H546" i="1"/>
  <c r="H545" i="1" s="1"/>
  <c r="H544" i="1" s="1"/>
  <c r="I542" i="1"/>
  <c r="H542" i="1"/>
  <c r="G542" i="1"/>
  <c r="G541" i="1" s="1"/>
  <c r="H541" i="1"/>
  <c r="H540" i="1" s="1"/>
  <c r="H539" i="1" s="1"/>
  <c r="H538" i="1" s="1"/>
  <c r="G540" i="1"/>
  <c r="G539" i="1" s="1"/>
  <c r="G538" i="1" s="1"/>
  <c r="I536" i="1"/>
  <c r="H536" i="1"/>
  <c r="G536" i="1"/>
  <c r="I534" i="1"/>
  <c r="H534" i="1"/>
  <c r="G534" i="1"/>
  <c r="I531" i="1"/>
  <c r="I530" i="1" s="1"/>
  <c r="H531" i="1"/>
  <c r="G531" i="1"/>
  <c r="G530" i="1" s="1"/>
  <c r="H530" i="1"/>
  <c r="I528" i="1"/>
  <c r="H528" i="1"/>
  <c r="G528" i="1"/>
  <c r="G527" i="1" s="1"/>
  <c r="H527" i="1"/>
  <c r="I523" i="1"/>
  <c r="I522" i="1" s="1"/>
  <c r="H523" i="1"/>
  <c r="G523" i="1"/>
  <c r="G522" i="1" s="1"/>
  <c r="H522" i="1"/>
  <c r="I520" i="1"/>
  <c r="H520" i="1"/>
  <c r="G520" i="1"/>
  <c r="I518" i="1"/>
  <c r="H518" i="1"/>
  <c r="G518" i="1"/>
  <c r="I510" i="1"/>
  <c r="H510" i="1"/>
  <c r="H509" i="1" s="1"/>
  <c r="G510" i="1"/>
  <c r="G509" i="1" s="1"/>
  <c r="I506" i="1"/>
  <c r="H506" i="1"/>
  <c r="G506" i="1"/>
  <c r="I504" i="1"/>
  <c r="H504" i="1"/>
  <c r="G504" i="1"/>
  <c r="I501" i="1"/>
  <c r="I500" i="1" s="1"/>
  <c r="H501" i="1"/>
  <c r="G501" i="1"/>
  <c r="G500" i="1" s="1"/>
  <c r="H500" i="1"/>
  <c r="I498" i="1"/>
  <c r="H498" i="1"/>
  <c r="G498" i="1"/>
  <c r="G497" i="1" s="1"/>
  <c r="H497" i="1"/>
  <c r="I490" i="1"/>
  <c r="H490" i="1"/>
  <c r="G490" i="1"/>
  <c r="I488" i="1"/>
  <c r="H488" i="1"/>
  <c r="G488" i="1"/>
  <c r="G485" i="1"/>
  <c r="G484" i="1" s="1"/>
  <c r="I482" i="1"/>
  <c r="H482" i="1"/>
  <c r="G482" i="1"/>
  <c r="G481" i="1" s="1"/>
  <c r="H481" i="1"/>
  <c r="I476" i="1"/>
  <c r="I475" i="1" s="1"/>
  <c r="H476" i="1"/>
  <c r="H475" i="1" s="1"/>
  <c r="G476" i="1"/>
  <c r="G475" i="1" s="1"/>
  <c r="G474" i="1" s="1"/>
  <c r="G473" i="1" s="1"/>
  <c r="G472" i="1" s="1"/>
  <c r="H474" i="1"/>
  <c r="H473" i="1" s="1"/>
  <c r="H472" i="1" s="1"/>
  <c r="I468" i="1"/>
  <c r="H468" i="1"/>
  <c r="G468" i="1"/>
  <c r="I466" i="1"/>
  <c r="H466" i="1"/>
  <c r="G466" i="1"/>
  <c r="I462" i="1"/>
  <c r="H462" i="1"/>
  <c r="G462" i="1"/>
  <c r="G461" i="1" s="1"/>
  <c r="G460" i="1" s="1"/>
  <c r="H461" i="1"/>
  <c r="H460" i="1" s="1"/>
  <c r="I456" i="1"/>
  <c r="I455" i="1" s="1"/>
  <c r="H456" i="1"/>
  <c r="H455" i="1" s="1"/>
  <c r="H454" i="1" s="1"/>
  <c r="H453" i="1" s="1"/>
  <c r="H452" i="1" s="1"/>
  <c r="G456" i="1"/>
  <c r="G455" i="1" s="1"/>
  <c r="G454" i="1" s="1"/>
  <c r="G453" i="1" s="1"/>
  <c r="G452" i="1" s="1"/>
  <c r="I450" i="1"/>
  <c r="H450" i="1"/>
  <c r="G450" i="1"/>
  <c r="G449" i="1" s="1"/>
  <c r="G448" i="1" s="1"/>
  <c r="G447" i="1" s="1"/>
  <c r="G446" i="1" s="1"/>
  <c r="H449" i="1"/>
  <c r="H448" i="1" s="1"/>
  <c r="H447" i="1" s="1"/>
  <c r="H446" i="1" s="1"/>
  <c r="I444" i="1"/>
  <c r="H444" i="1"/>
  <c r="G444" i="1"/>
  <c r="I442" i="1"/>
  <c r="H442" i="1"/>
  <c r="G442" i="1"/>
  <c r="I434" i="1"/>
  <c r="I433" i="1" s="1"/>
  <c r="H434" i="1"/>
  <c r="H433" i="1" s="1"/>
  <c r="G434" i="1"/>
  <c r="G433" i="1" s="1"/>
  <c r="I431" i="1"/>
  <c r="I430" i="1" s="1"/>
  <c r="H431" i="1"/>
  <c r="H430" i="1" s="1"/>
  <c r="G431" i="1"/>
  <c r="G430" i="1" s="1"/>
  <c r="I428" i="1"/>
  <c r="I427" i="1" s="1"/>
  <c r="H428" i="1"/>
  <c r="H427" i="1" s="1"/>
  <c r="G428" i="1"/>
  <c r="G427" i="1" s="1"/>
  <c r="I422" i="1"/>
  <c r="H422" i="1"/>
  <c r="G422" i="1"/>
  <c r="G421" i="1" s="1"/>
  <c r="H421" i="1"/>
  <c r="I419" i="1"/>
  <c r="H419" i="1"/>
  <c r="G419" i="1"/>
  <c r="G418" i="1" s="1"/>
  <c r="H418" i="1"/>
  <c r="I416" i="1"/>
  <c r="H416" i="1"/>
  <c r="G416" i="1"/>
  <c r="G415" i="1" s="1"/>
  <c r="H415" i="1"/>
  <c r="I409" i="1"/>
  <c r="I408" i="1" s="1"/>
  <c r="H409" i="1"/>
  <c r="G409" i="1"/>
  <c r="G408" i="1" s="1"/>
  <c r="H408" i="1"/>
  <c r="I406" i="1"/>
  <c r="H406" i="1"/>
  <c r="G406" i="1"/>
  <c r="G405" i="1" s="1"/>
  <c r="H405" i="1"/>
  <c r="I403" i="1"/>
  <c r="I402" i="1" s="1"/>
  <c r="H403" i="1"/>
  <c r="G403" i="1"/>
  <c r="G402" i="1" s="1"/>
  <c r="H402" i="1"/>
  <c r="H401" i="1" s="1"/>
  <c r="H400" i="1" s="1"/>
  <c r="H399" i="1" s="1"/>
  <c r="H398" i="1" s="1"/>
  <c r="G401" i="1"/>
  <c r="G400" i="1" s="1"/>
  <c r="G399" i="1" s="1"/>
  <c r="G398" i="1" s="1"/>
  <c r="I396" i="1"/>
  <c r="H396" i="1"/>
  <c r="G396" i="1"/>
  <c r="I394" i="1"/>
  <c r="H394" i="1"/>
  <c r="G394" i="1"/>
  <c r="I388" i="1"/>
  <c r="H388" i="1"/>
  <c r="G388" i="1"/>
  <c r="G387" i="1" s="1"/>
  <c r="H387" i="1"/>
  <c r="H386" i="1" s="1"/>
  <c r="H385" i="1" s="1"/>
  <c r="H384" i="1" s="1"/>
  <c r="G386" i="1"/>
  <c r="G385" i="1" s="1"/>
  <c r="G384" i="1" s="1"/>
  <c r="I381" i="1"/>
  <c r="H381" i="1"/>
  <c r="G381" i="1"/>
  <c r="G380" i="1" s="1"/>
  <c r="G379" i="1" s="1"/>
  <c r="G378" i="1" s="1"/>
  <c r="G377" i="1" s="1"/>
  <c r="G376" i="1" s="1"/>
  <c r="H380" i="1"/>
  <c r="H379" i="1" s="1"/>
  <c r="H378" i="1" s="1"/>
  <c r="H377" i="1" s="1"/>
  <c r="H376" i="1" s="1"/>
  <c r="I374" i="1"/>
  <c r="H374" i="1"/>
  <c r="G374" i="1"/>
  <c r="G373" i="1" s="1"/>
  <c r="H373" i="1"/>
  <c r="H372" i="1" s="1"/>
  <c r="H371" i="1" s="1"/>
  <c r="G372" i="1"/>
  <c r="G371" i="1" s="1"/>
  <c r="I369" i="1"/>
  <c r="H369" i="1"/>
  <c r="G369" i="1"/>
  <c r="I367" i="1"/>
  <c r="H367" i="1"/>
  <c r="G367" i="1"/>
  <c r="I361" i="1"/>
  <c r="I360" i="1" s="1"/>
  <c r="H361" i="1"/>
  <c r="G361" i="1"/>
  <c r="G360" i="1" s="1"/>
  <c r="G359" i="1" s="1"/>
  <c r="G358" i="1" s="1"/>
  <c r="G357" i="1" s="1"/>
  <c r="H360" i="1"/>
  <c r="H359" i="1" s="1"/>
  <c r="I359" i="1"/>
  <c r="I358" i="1" s="1"/>
  <c r="H358" i="1"/>
  <c r="H357" i="1" s="1"/>
  <c r="I354" i="1"/>
  <c r="H354" i="1"/>
  <c r="G354" i="1"/>
  <c r="G353" i="1" s="1"/>
  <c r="H353" i="1"/>
  <c r="I351" i="1"/>
  <c r="I350" i="1" s="1"/>
  <c r="H351" i="1"/>
  <c r="G351" i="1"/>
  <c r="G350" i="1" s="1"/>
  <c r="H350" i="1"/>
  <c r="I348" i="1"/>
  <c r="H348" i="1"/>
  <c r="G348" i="1"/>
  <c r="G347" i="1" s="1"/>
  <c r="G346" i="1" s="1"/>
  <c r="G345" i="1" s="1"/>
  <c r="H347" i="1"/>
  <c r="H346" i="1" s="1"/>
  <c r="H345" i="1" s="1"/>
  <c r="H343" i="1"/>
  <c r="H342" i="1" s="1"/>
  <c r="G343" i="1"/>
  <c r="G342" i="1" s="1"/>
  <c r="I340" i="1"/>
  <c r="H340" i="1"/>
  <c r="H339" i="1" s="1"/>
  <c r="G340" i="1"/>
  <c r="G339" i="1" s="1"/>
  <c r="I334" i="1"/>
  <c r="H334" i="1"/>
  <c r="G334" i="1"/>
  <c r="I332" i="1"/>
  <c r="H332" i="1"/>
  <c r="G332" i="1"/>
  <c r="I326" i="1"/>
  <c r="H326" i="1"/>
  <c r="G326" i="1"/>
  <c r="I324" i="1"/>
  <c r="H324" i="1"/>
  <c r="G324" i="1"/>
  <c r="I321" i="1"/>
  <c r="I320" i="1" s="1"/>
  <c r="H321" i="1"/>
  <c r="G321" i="1"/>
  <c r="G320" i="1" s="1"/>
  <c r="I318" i="1"/>
  <c r="H318" i="1"/>
  <c r="H317" i="1" s="1"/>
  <c r="G318" i="1"/>
  <c r="G317" i="1" s="1"/>
  <c r="I315" i="1"/>
  <c r="I314" i="1" s="1"/>
  <c r="H315" i="1"/>
  <c r="G315" i="1"/>
  <c r="G314" i="1" s="1"/>
  <c r="I308" i="1"/>
  <c r="I307" i="1" s="1"/>
  <c r="H308" i="1"/>
  <c r="H307" i="1" s="1"/>
  <c r="G308" i="1"/>
  <c r="G307" i="1" s="1"/>
  <c r="I305" i="1"/>
  <c r="H305" i="1"/>
  <c r="H304" i="1" s="1"/>
  <c r="G305" i="1"/>
  <c r="G304" i="1" s="1"/>
  <c r="I302" i="1"/>
  <c r="I301" i="1" s="1"/>
  <c r="H302" i="1"/>
  <c r="H301" i="1" s="1"/>
  <c r="G302" i="1"/>
  <c r="G301" i="1" s="1"/>
  <c r="I299" i="1"/>
  <c r="H299" i="1"/>
  <c r="H298" i="1" s="1"/>
  <c r="G299" i="1"/>
  <c r="G298" i="1" s="1"/>
  <c r="I293" i="1"/>
  <c r="H293" i="1"/>
  <c r="G293" i="1"/>
  <c r="G292" i="1" s="1"/>
  <c r="H292" i="1"/>
  <c r="I290" i="1"/>
  <c r="H290" i="1"/>
  <c r="G290" i="1"/>
  <c r="I288" i="1"/>
  <c r="I287" i="1" s="1"/>
  <c r="H288" i="1"/>
  <c r="H287" i="1" s="1"/>
  <c r="G288" i="1"/>
  <c r="G287" i="1" s="1"/>
  <c r="I285" i="1"/>
  <c r="H285" i="1"/>
  <c r="G285" i="1"/>
  <c r="I283" i="1"/>
  <c r="H283" i="1"/>
  <c r="G283" i="1"/>
  <c r="I276" i="1"/>
  <c r="H276" i="1"/>
  <c r="G276" i="1"/>
  <c r="G275" i="1" s="1"/>
  <c r="H275" i="1"/>
  <c r="I273" i="1"/>
  <c r="H273" i="1"/>
  <c r="G273" i="1"/>
  <c r="I271" i="1"/>
  <c r="H271" i="1"/>
  <c r="G271" i="1"/>
  <c r="I266" i="1"/>
  <c r="H266" i="1"/>
  <c r="H265" i="1" s="1"/>
  <c r="G266" i="1"/>
  <c r="G265" i="1" s="1"/>
  <c r="I263" i="1"/>
  <c r="I262" i="1" s="1"/>
  <c r="H263" i="1"/>
  <c r="G263" i="1"/>
  <c r="G262" i="1" s="1"/>
  <c r="I259" i="1"/>
  <c r="H259" i="1"/>
  <c r="G259" i="1"/>
  <c r="I257" i="1"/>
  <c r="H257" i="1"/>
  <c r="G257" i="1"/>
  <c r="I254" i="1"/>
  <c r="I253" i="1" s="1"/>
  <c r="H254" i="1"/>
  <c r="H253" i="1" s="1"/>
  <c r="G254" i="1"/>
  <c r="G253" i="1" s="1"/>
  <c r="I249" i="1"/>
  <c r="H249" i="1"/>
  <c r="G249" i="1"/>
  <c r="I247" i="1"/>
  <c r="H247" i="1"/>
  <c r="G247" i="1"/>
  <c r="I241" i="1"/>
  <c r="H241" i="1"/>
  <c r="H240" i="1" s="1"/>
  <c r="G241" i="1"/>
  <c r="G240" i="1" s="1"/>
  <c r="G239" i="1" s="1"/>
  <c r="G238" i="1" s="1"/>
  <c r="G237" i="1" s="1"/>
  <c r="H239" i="1"/>
  <c r="H238" i="1" s="1"/>
  <c r="H237" i="1" s="1"/>
  <c r="I235" i="1"/>
  <c r="H235" i="1"/>
  <c r="G235" i="1"/>
  <c r="G234" i="1" s="1"/>
  <c r="H234" i="1"/>
  <c r="I231" i="1"/>
  <c r="H231" i="1"/>
  <c r="G231" i="1"/>
  <c r="I229" i="1"/>
  <c r="H229" i="1"/>
  <c r="G229" i="1"/>
  <c r="I227" i="1"/>
  <c r="H227" i="1"/>
  <c r="G227" i="1"/>
  <c r="I224" i="1"/>
  <c r="H224" i="1"/>
  <c r="G224" i="1"/>
  <c r="G223" i="1" s="1"/>
  <c r="H223" i="1"/>
  <c r="I221" i="1"/>
  <c r="H221" i="1"/>
  <c r="G221" i="1"/>
  <c r="G220" i="1" s="1"/>
  <c r="H220" i="1"/>
  <c r="I218" i="1"/>
  <c r="H218" i="1"/>
  <c r="G218" i="1"/>
  <c r="G217" i="1" s="1"/>
  <c r="H217" i="1"/>
  <c r="I213" i="1"/>
  <c r="H213" i="1"/>
  <c r="G213" i="1"/>
  <c r="I211" i="1"/>
  <c r="H211" i="1"/>
  <c r="G211" i="1"/>
  <c r="I206" i="1"/>
  <c r="I205" i="1" s="1"/>
  <c r="H206" i="1"/>
  <c r="G206" i="1"/>
  <c r="G205" i="1" s="1"/>
  <c r="G197" i="1"/>
  <c r="I195" i="1"/>
  <c r="H195" i="1"/>
  <c r="H194" i="1" s="1"/>
  <c r="G195" i="1"/>
  <c r="G194" i="1" s="1"/>
  <c r="I192" i="1"/>
  <c r="H192" i="1"/>
  <c r="G192" i="1"/>
  <c r="I190" i="1"/>
  <c r="H190" i="1"/>
  <c r="G190" i="1"/>
  <c r="I187" i="1"/>
  <c r="H187" i="1"/>
  <c r="G187" i="1"/>
  <c r="G186" i="1" s="1"/>
  <c r="H186" i="1"/>
  <c r="I179" i="1"/>
  <c r="H179" i="1"/>
  <c r="G179" i="1"/>
  <c r="I177" i="1"/>
  <c r="H177" i="1"/>
  <c r="G177" i="1"/>
  <c r="I171" i="1"/>
  <c r="H171" i="1"/>
  <c r="H170" i="1" s="1"/>
  <c r="G171" i="1"/>
  <c r="G170" i="1" s="1"/>
  <c r="I168" i="1"/>
  <c r="I167" i="1" s="1"/>
  <c r="H168" i="1"/>
  <c r="H167" i="1" s="1"/>
  <c r="G168" i="1"/>
  <c r="G167" i="1" s="1"/>
  <c r="I161" i="1"/>
  <c r="H161" i="1"/>
  <c r="H160" i="1" s="1"/>
  <c r="H159" i="1" s="1"/>
  <c r="H158" i="1" s="1"/>
  <c r="G161" i="1"/>
  <c r="G160" i="1" s="1"/>
  <c r="G159" i="1" s="1"/>
  <c r="G158" i="1" s="1"/>
  <c r="I156" i="1"/>
  <c r="H156" i="1"/>
  <c r="G156" i="1"/>
  <c r="I154" i="1"/>
  <c r="H154" i="1"/>
  <c r="G154" i="1"/>
  <c r="I151" i="1"/>
  <c r="H151" i="1"/>
  <c r="G151" i="1"/>
  <c r="I149" i="1"/>
  <c r="H149" i="1"/>
  <c r="G149" i="1"/>
  <c r="I146" i="1"/>
  <c r="H146" i="1"/>
  <c r="G146" i="1"/>
  <c r="I144" i="1"/>
  <c r="H144" i="1"/>
  <c r="G144" i="1"/>
  <c r="I141" i="1"/>
  <c r="H141" i="1"/>
  <c r="H140" i="1" s="1"/>
  <c r="G141" i="1"/>
  <c r="G140" i="1" s="1"/>
  <c r="I138" i="1"/>
  <c r="H138" i="1"/>
  <c r="G138" i="1"/>
  <c r="I136" i="1"/>
  <c r="H136" i="1"/>
  <c r="G136" i="1"/>
  <c r="I133" i="1"/>
  <c r="H133" i="1"/>
  <c r="G133" i="1"/>
  <c r="G132" i="1" s="1"/>
  <c r="I130" i="1"/>
  <c r="H130" i="1"/>
  <c r="G130" i="1"/>
  <c r="I128" i="1"/>
  <c r="H128" i="1"/>
  <c r="G128" i="1"/>
  <c r="I125" i="1"/>
  <c r="H125" i="1"/>
  <c r="G125" i="1"/>
  <c r="I123" i="1"/>
  <c r="H123" i="1"/>
  <c r="G123" i="1"/>
  <c r="I120" i="1"/>
  <c r="H120" i="1"/>
  <c r="H119" i="1" s="1"/>
  <c r="G120" i="1"/>
  <c r="G119" i="1" s="1"/>
  <c r="I117" i="1"/>
  <c r="I116" i="1" s="1"/>
  <c r="H117" i="1"/>
  <c r="H116" i="1" s="1"/>
  <c r="G117" i="1"/>
  <c r="G116" i="1" s="1"/>
  <c r="I111" i="1"/>
  <c r="H111" i="1"/>
  <c r="G111" i="1"/>
  <c r="G110" i="1" s="1"/>
  <c r="H110" i="1"/>
  <c r="I108" i="1"/>
  <c r="H108" i="1"/>
  <c r="G108" i="1"/>
  <c r="G107" i="1" s="1"/>
  <c r="H107" i="1"/>
  <c r="I105" i="1"/>
  <c r="H105" i="1"/>
  <c r="G105" i="1"/>
  <c r="I103" i="1"/>
  <c r="H103" i="1"/>
  <c r="G103" i="1"/>
  <c r="I100" i="1"/>
  <c r="I99" i="1" s="1"/>
  <c r="H100" i="1"/>
  <c r="G100" i="1"/>
  <c r="G99" i="1" s="1"/>
  <c r="I97" i="1"/>
  <c r="H97" i="1"/>
  <c r="G97" i="1"/>
  <c r="I95" i="1"/>
  <c r="H95" i="1"/>
  <c r="G95" i="1"/>
  <c r="I89" i="1"/>
  <c r="I88" i="1" s="1"/>
  <c r="H89" i="1"/>
  <c r="H88" i="1" s="1"/>
  <c r="G89" i="1"/>
  <c r="G88" i="1" s="1"/>
  <c r="I86" i="1"/>
  <c r="H86" i="1"/>
  <c r="H85" i="1" s="1"/>
  <c r="G86" i="1"/>
  <c r="G85" i="1" s="1"/>
  <c r="I83" i="1"/>
  <c r="I82" i="1" s="1"/>
  <c r="H83" i="1"/>
  <c r="H82" i="1" s="1"/>
  <c r="G83" i="1"/>
  <c r="G82" i="1" s="1"/>
  <c r="I80" i="1"/>
  <c r="H80" i="1"/>
  <c r="H79" i="1" s="1"/>
  <c r="G80" i="1"/>
  <c r="G79" i="1" s="1"/>
  <c r="I75" i="1"/>
  <c r="H75" i="1"/>
  <c r="H74" i="1" s="1"/>
  <c r="G75" i="1"/>
  <c r="G74" i="1" s="1"/>
  <c r="I72" i="1"/>
  <c r="I71" i="1" s="1"/>
  <c r="H72" i="1"/>
  <c r="H71" i="1" s="1"/>
  <c r="G72" i="1"/>
  <c r="G71" i="1" s="1"/>
  <c r="I69" i="1"/>
  <c r="H69" i="1"/>
  <c r="H68" i="1" s="1"/>
  <c r="G69" i="1"/>
  <c r="G68" i="1" s="1"/>
  <c r="I66" i="1"/>
  <c r="I65" i="1" s="1"/>
  <c r="H66" i="1"/>
  <c r="H65" i="1" s="1"/>
  <c r="G66" i="1"/>
  <c r="G65" i="1" s="1"/>
  <c r="I63" i="1"/>
  <c r="H63" i="1"/>
  <c r="H62" i="1" s="1"/>
  <c r="G63" i="1"/>
  <c r="G62" i="1" s="1"/>
  <c r="I60" i="1"/>
  <c r="I59" i="1" s="1"/>
  <c r="H60" i="1"/>
  <c r="H59" i="1" s="1"/>
  <c r="G60" i="1"/>
  <c r="G59" i="1" s="1"/>
  <c r="I57" i="1"/>
  <c r="H57" i="1"/>
  <c r="H56" i="1" s="1"/>
  <c r="G57" i="1"/>
  <c r="G56" i="1" s="1"/>
  <c r="I54" i="1"/>
  <c r="I53" i="1" s="1"/>
  <c r="H54" i="1"/>
  <c r="H53" i="1" s="1"/>
  <c r="G54" i="1"/>
  <c r="G53" i="1" s="1"/>
  <c r="I51" i="1"/>
  <c r="H51" i="1"/>
  <c r="H50" i="1" s="1"/>
  <c r="G51" i="1"/>
  <c r="G50" i="1" s="1"/>
  <c r="I48" i="1"/>
  <c r="I47" i="1" s="1"/>
  <c r="H48" i="1"/>
  <c r="H47" i="1" s="1"/>
  <c r="G48" i="1"/>
  <c r="G47" i="1" s="1"/>
  <c r="I45" i="1"/>
  <c r="H45" i="1"/>
  <c r="H44" i="1" s="1"/>
  <c r="G45" i="1"/>
  <c r="G44" i="1" s="1"/>
  <c r="I39" i="1"/>
  <c r="H39" i="1"/>
  <c r="G39" i="1"/>
  <c r="G38" i="1" s="1"/>
  <c r="H38" i="1"/>
  <c r="I36" i="1"/>
  <c r="I35" i="1" s="1"/>
  <c r="H36" i="1"/>
  <c r="G36" i="1"/>
  <c r="G35" i="1" s="1"/>
  <c r="H35" i="1"/>
  <c r="I33" i="1"/>
  <c r="H33" i="1"/>
  <c r="G33" i="1"/>
  <c r="G32" i="1" s="1"/>
  <c r="H32" i="1"/>
  <c r="I30" i="1"/>
  <c r="I29" i="1" s="1"/>
  <c r="H30" i="1"/>
  <c r="G30" i="1"/>
  <c r="G29" i="1" s="1"/>
  <c r="H29" i="1"/>
  <c r="I27" i="1"/>
  <c r="J27" i="1" s="1"/>
  <c r="G27" i="1"/>
  <c r="I26" i="1"/>
  <c r="J26" i="1" s="1"/>
  <c r="G26" i="1"/>
  <c r="I24" i="1"/>
  <c r="I23" i="1" s="1"/>
  <c r="H24" i="1"/>
  <c r="G24" i="1"/>
  <c r="G23" i="1" s="1"/>
  <c r="H23" i="1"/>
  <c r="H13" i="1" s="1"/>
  <c r="H12" i="1" s="1"/>
  <c r="H11" i="1" s="1"/>
  <c r="G21" i="1"/>
  <c r="G20" i="1" s="1"/>
  <c r="G18" i="1"/>
  <c r="G17" i="1" s="1"/>
  <c r="I15" i="1"/>
  <c r="H15" i="1"/>
  <c r="G15" i="1"/>
  <c r="G14" i="1" s="1"/>
  <c r="H14" i="1"/>
  <c r="G256" i="1" l="1"/>
  <c r="G204" i="1"/>
  <c r="G203" i="1" s="1"/>
  <c r="I148" i="1"/>
  <c r="J47" i="1"/>
  <c r="J65" i="1"/>
  <c r="J82" i="1"/>
  <c r="H94" i="1"/>
  <c r="I135" i="1"/>
  <c r="H148" i="1"/>
  <c r="J148" i="1" s="1"/>
  <c r="G148" i="1"/>
  <c r="J151" i="1"/>
  <c r="J167" i="1"/>
  <c r="G176" i="1"/>
  <c r="G175" i="1" s="1"/>
  <c r="G174" i="1" s="1"/>
  <c r="G173" i="1" s="1"/>
  <c r="H176" i="1"/>
  <c r="H175" i="1" s="1"/>
  <c r="H174" i="1" s="1"/>
  <c r="H173" i="1" s="1"/>
  <c r="H163" i="1" s="1"/>
  <c r="G189" i="1"/>
  <c r="H189" i="1"/>
  <c r="H185" i="1" s="1"/>
  <c r="H184" i="1" s="1"/>
  <c r="H183" i="1" s="1"/>
  <c r="H182" i="1" s="1"/>
  <c r="H181" i="1" s="1"/>
  <c r="I204" i="1"/>
  <c r="I203" i="1" s="1"/>
  <c r="G210" i="1"/>
  <c r="G209" i="1" s="1"/>
  <c r="G208" i="1" s="1"/>
  <c r="J259" i="1"/>
  <c r="J307" i="1"/>
  <c r="H338" i="1"/>
  <c r="H337" i="1" s="1"/>
  <c r="J369" i="1"/>
  <c r="J427" i="1"/>
  <c r="H487" i="1"/>
  <c r="H480" i="1" s="1"/>
  <c r="H479" i="1" s="1"/>
  <c r="H478" i="1" s="1"/>
  <c r="H471" i="1" s="1"/>
  <c r="H470" i="1" s="1"/>
  <c r="G742" i="1"/>
  <c r="G741" i="1" s="1"/>
  <c r="G740" i="1" s="1"/>
  <c r="G739" i="1" s="1"/>
  <c r="I734" i="1"/>
  <c r="I727" i="1" s="1"/>
  <c r="I726" i="1" s="1"/>
  <c r="H43" i="1"/>
  <c r="H42" i="1" s="1"/>
  <c r="J615" i="1"/>
  <c r="J638" i="1"/>
  <c r="J643" i="1"/>
  <c r="J652" i="1"/>
  <c r="I674" i="1"/>
  <c r="I673" i="1" s="1"/>
  <c r="J721" i="1"/>
  <c r="H734" i="1"/>
  <c r="J734" i="1" s="1"/>
  <c r="G734" i="1"/>
  <c r="G727" i="1" s="1"/>
  <c r="J737" i="1"/>
  <c r="G626" i="1"/>
  <c r="G625" i="1"/>
  <c r="G624" i="1" s="1"/>
  <c r="J59" i="1"/>
  <c r="J71" i="1"/>
  <c r="J116" i="1"/>
  <c r="I122" i="1"/>
  <c r="H282" i="1"/>
  <c r="H281" i="1" s="1"/>
  <c r="H280" i="1" s="1"/>
  <c r="H279" i="1" s="1"/>
  <c r="J301" i="1"/>
  <c r="I393" i="1"/>
  <c r="I392" i="1" s="1"/>
  <c r="I390" i="1" s="1"/>
  <c r="J433" i="1"/>
  <c r="J490" i="1"/>
  <c r="H533" i="1"/>
  <c r="G634" i="1"/>
  <c r="G633" i="1" s="1"/>
  <c r="G632" i="1" s="1"/>
  <c r="G631" i="1" s="1"/>
  <c r="J53" i="1"/>
  <c r="J88" i="1"/>
  <c r="H122" i="1"/>
  <c r="J122" i="1" s="1"/>
  <c r="G122" i="1"/>
  <c r="J125" i="1"/>
  <c r="J130" i="1"/>
  <c r="J285" i="1"/>
  <c r="J290" i="1"/>
  <c r="G323" i="1"/>
  <c r="G313" i="1" s="1"/>
  <c r="G312" i="1" s="1"/>
  <c r="G311" i="1" s="1"/>
  <c r="I331" i="1"/>
  <c r="I330" i="1" s="1"/>
  <c r="H393" i="1"/>
  <c r="H392" i="1" s="1"/>
  <c r="H391" i="1" s="1"/>
  <c r="G393" i="1"/>
  <c r="G392" i="1" s="1"/>
  <c r="G390" i="1" s="1"/>
  <c r="J396" i="1"/>
  <c r="J430" i="1"/>
  <c r="I465" i="1"/>
  <c r="I464" i="1" s="1"/>
  <c r="J576" i="1"/>
  <c r="J658" i="1"/>
  <c r="J662" i="1"/>
  <c r="J668" i="1"/>
  <c r="J696" i="1"/>
  <c r="J708" i="1"/>
  <c r="J720" i="1"/>
  <c r="J722" i="1"/>
  <c r="J697" i="1"/>
  <c r="J271" i="1"/>
  <c r="I270" i="1"/>
  <c r="J608" i="1"/>
  <c r="I607" i="1"/>
  <c r="H625" i="1"/>
  <c r="H624" i="1" s="1"/>
  <c r="H626" i="1"/>
  <c r="J653" i="1"/>
  <c r="H78" i="1"/>
  <c r="H77" i="1" s="1"/>
  <c r="J97" i="1"/>
  <c r="G102" i="1"/>
  <c r="J133" i="1"/>
  <c r="G185" i="1"/>
  <c r="G184" i="1" s="1"/>
  <c r="G183" i="1" s="1"/>
  <c r="G182" i="1" s="1"/>
  <c r="G181" i="1" s="1"/>
  <c r="G338" i="1"/>
  <c r="G337" i="1" s="1"/>
  <c r="G336" i="1" s="1"/>
  <c r="G383" i="1"/>
  <c r="H579" i="1"/>
  <c r="I702" i="1"/>
  <c r="J702" i="1" s="1"/>
  <c r="J703" i="1"/>
  <c r="I714" i="1"/>
  <c r="J714" i="1" s="1"/>
  <c r="J715" i="1"/>
  <c r="J735" i="1"/>
  <c r="J743" i="1"/>
  <c r="J749" i="1"/>
  <c r="J709" i="1"/>
  <c r="H135" i="1"/>
  <c r="G135" i="1"/>
  <c r="J138" i="1"/>
  <c r="J146" i="1"/>
  <c r="G153" i="1"/>
  <c r="J229" i="1"/>
  <c r="G246" i="1"/>
  <c r="G245" i="1" s="1"/>
  <c r="G244" i="1" s="1"/>
  <c r="H246" i="1"/>
  <c r="H245" i="1" s="1"/>
  <c r="H244" i="1" s="1"/>
  <c r="H270" i="1"/>
  <c r="H269" i="1" s="1"/>
  <c r="H268" i="1" s="1"/>
  <c r="G270" i="1"/>
  <c r="G269" i="1" s="1"/>
  <c r="G268" i="1" s="1"/>
  <c r="J273" i="1"/>
  <c r="H297" i="1"/>
  <c r="H296" i="1" s="1"/>
  <c r="H295" i="1" s="1"/>
  <c r="H331" i="1"/>
  <c r="H330" i="1" s="1"/>
  <c r="H329" i="1" s="1"/>
  <c r="H328" i="1" s="1"/>
  <c r="G331" i="1"/>
  <c r="G330" i="1" s="1"/>
  <c r="G329" i="1" s="1"/>
  <c r="G328" i="1" s="1"/>
  <c r="J334" i="1"/>
  <c r="J351" i="1"/>
  <c r="J361" i="1"/>
  <c r="I366" i="1"/>
  <c r="I365" i="1" s="1"/>
  <c r="J444" i="1"/>
  <c r="H465" i="1"/>
  <c r="H464" i="1" s="1"/>
  <c r="H459" i="1" s="1"/>
  <c r="H458" i="1" s="1"/>
  <c r="G465" i="1"/>
  <c r="G464" i="1" s="1"/>
  <c r="G459" i="1" s="1"/>
  <c r="G458" i="1" s="1"/>
  <c r="J468" i="1"/>
  <c r="J501" i="1"/>
  <c r="G503" i="1"/>
  <c r="G496" i="1" s="1"/>
  <c r="G495" i="1" s="1"/>
  <c r="G494" i="1" s="1"/>
  <c r="G493" i="1" s="1"/>
  <c r="G492" i="1" s="1"/>
  <c r="H503" i="1"/>
  <c r="H496" i="1" s="1"/>
  <c r="H495" i="1" s="1"/>
  <c r="H494" i="1" s="1"/>
  <c r="H493" i="1" s="1"/>
  <c r="H492" i="1" s="1"/>
  <c r="H526" i="1"/>
  <c r="H525" i="1" s="1"/>
  <c r="J531" i="1"/>
  <c r="J536" i="1"/>
  <c r="J566" i="1"/>
  <c r="G611" i="1"/>
  <c r="G610" i="1" s="1"/>
  <c r="G599" i="1" s="1"/>
  <c r="G598" i="1" s="1"/>
  <c r="J612" i="1"/>
  <c r="H611" i="1"/>
  <c r="H610" i="1" s="1"/>
  <c r="H599" i="1" s="1"/>
  <c r="H598" i="1" s="1"/>
  <c r="H634" i="1"/>
  <c r="H633" i="1" s="1"/>
  <c r="H632" i="1" s="1"/>
  <c r="H631" i="1" s="1"/>
  <c r="J644" i="1"/>
  <c r="H674" i="1"/>
  <c r="H673" i="1" s="1"/>
  <c r="H672" i="1" s="1"/>
  <c r="H671" i="1" s="1"/>
  <c r="G674" i="1"/>
  <c r="G673" i="1" s="1"/>
  <c r="G672" i="1" s="1"/>
  <c r="G671" i="1" s="1"/>
  <c r="J677" i="1"/>
  <c r="J683" i="1"/>
  <c r="J687" i="1"/>
  <c r="J731" i="1"/>
  <c r="J746" i="1"/>
  <c r="J752" i="1"/>
  <c r="J753" i="1"/>
  <c r="J747" i="1"/>
  <c r="J567" i="1"/>
  <c r="J367" i="1"/>
  <c r="H336" i="1"/>
  <c r="J45" i="1"/>
  <c r="I44" i="1"/>
  <c r="J44" i="1" s="1"/>
  <c r="J57" i="1"/>
  <c r="I56" i="1"/>
  <c r="J56" i="1" s="1"/>
  <c r="J69" i="1"/>
  <c r="I68" i="1"/>
  <c r="J68" i="1" s="1"/>
  <c r="J86" i="1"/>
  <c r="I85" i="1"/>
  <c r="J85" i="1" s="1"/>
  <c r="J103" i="1"/>
  <c r="I102" i="1"/>
  <c r="I140" i="1"/>
  <c r="J140" i="1" s="1"/>
  <c r="J141" i="1"/>
  <c r="I153" i="1"/>
  <c r="J154" i="1"/>
  <c r="H153" i="1"/>
  <c r="J156" i="1"/>
  <c r="J171" i="1"/>
  <c r="I170" i="1"/>
  <c r="J170" i="1" s="1"/>
  <c r="I186" i="1"/>
  <c r="J186" i="1" s="1"/>
  <c r="J187" i="1"/>
  <c r="J195" i="1"/>
  <c r="I194" i="1"/>
  <c r="H205" i="1"/>
  <c r="J205" i="1" s="1"/>
  <c r="H204" i="1"/>
  <c r="H203" i="1" s="1"/>
  <c r="J211" i="1"/>
  <c r="I210" i="1"/>
  <c r="I217" i="1"/>
  <c r="J217" i="1" s="1"/>
  <c r="J218" i="1"/>
  <c r="I220" i="1"/>
  <c r="J220" i="1" s="1"/>
  <c r="J221" i="1"/>
  <c r="I223" i="1"/>
  <c r="J223" i="1" s="1"/>
  <c r="J224" i="1"/>
  <c r="I246" i="1"/>
  <c r="J247" i="1"/>
  <c r="J253" i="1"/>
  <c r="J266" i="1"/>
  <c r="I265" i="1"/>
  <c r="J265" i="1" s="1"/>
  <c r="J287" i="1"/>
  <c r="I292" i="1"/>
  <c r="J292" i="1" s="1"/>
  <c r="J293" i="1"/>
  <c r="I298" i="1"/>
  <c r="J299" i="1"/>
  <c r="J318" i="1"/>
  <c r="I317" i="1"/>
  <c r="J317" i="1" s="1"/>
  <c r="H320" i="1"/>
  <c r="J320" i="1" s="1"/>
  <c r="J321" i="1"/>
  <c r="I415" i="1"/>
  <c r="J415" i="1" s="1"/>
  <c r="J416" i="1"/>
  <c r="G414" i="1"/>
  <c r="G413" i="1" s="1"/>
  <c r="G412" i="1" s="1"/>
  <c r="I418" i="1"/>
  <c r="J419" i="1"/>
  <c r="I421" i="1"/>
  <c r="J421" i="1" s="1"/>
  <c r="J422" i="1"/>
  <c r="I503" i="1"/>
  <c r="J504" i="1"/>
  <c r="I551" i="1"/>
  <c r="J552" i="1"/>
  <c r="I559" i="1"/>
  <c r="J560" i="1"/>
  <c r="I573" i="1"/>
  <c r="J574" i="1"/>
  <c r="I581" i="1"/>
  <c r="J582" i="1"/>
  <c r="I589" i="1"/>
  <c r="J590" i="1"/>
  <c r="I593" i="1"/>
  <c r="J594" i="1"/>
  <c r="I601" i="1"/>
  <c r="J602" i="1"/>
  <c r="I621" i="1"/>
  <c r="J622" i="1"/>
  <c r="I627" i="1"/>
  <c r="I626" i="1" s="1"/>
  <c r="J628" i="1"/>
  <c r="J656" i="1"/>
  <c r="I655" i="1"/>
  <c r="J655" i="1" s="1"/>
  <c r="I665" i="1"/>
  <c r="J666" i="1"/>
  <c r="I679" i="1"/>
  <c r="J679" i="1" s="1"/>
  <c r="J680" i="1"/>
  <c r="J681" i="1"/>
  <c r="J659" i="1"/>
  <c r="J553" i="1"/>
  <c r="J51" i="1"/>
  <c r="I50" i="1"/>
  <c r="J50" i="1" s="1"/>
  <c r="J63" i="1"/>
  <c r="I62" i="1"/>
  <c r="J62" i="1" s="1"/>
  <c r="J75" i="1"/>
  <c r="I74" i="1"/>
  <c r="J74" i="1" s="1"/>
  <c r="J80" i="1"/>
  <c r="I79" i="1"/>
  <c r="H99" i="1"/>
  <c r="J100" i="1"/>
  <c r="J120" i="1"/>
  <c r="I119" i="1"/>
  <c r="J119" i="1" s="1"/>
  <c r="J128" i="1"/>
  <c r="J136" i="1"/>
  <c r="J161" i="1"/>
  <c r="I160" i="1"/>
  <c r="I176" i="1"/>
  <c r="J177" i="1"/>
  <c r="I189" i="1"/>
  <c r="J190" i="1"/>
  <c r="J241" i="1"/>
  <c r="I240" i="1"/>
  <c r="J257" i="1"/>
  <c r="I256" i="1"/>
  <c r="H262" i="1"/>
  <c r="H261" i="1" s="1"/>
  <c r="J263" i="1"/>
  <c r="I275" i="1"/>
  <c r="J275" i="1" s="1"/>
  <c r="J276" i="1"/>
  <c r="I304" i="1"/>
  <c r="J304" i="1" s="1"/>
  <c r="J305" i="1"/>
  <c r="H314" i="1"/>
  <c r="J314" i="1" s="1"/>
  <c r="J315" i="1"/>
  <c r="J324" i="1"/>
  <c r="I323" i="1"/>
  <c r="J340" i="1"/>
  <c r="I339" i="1"/>
  <c r="I380" i="1"/>
  <c r="J381" i="1"/>
  <c r="I449" i="1"/>
  <c r="J450" i="1"/>
  <c r="I454" i="1"/>
  <c r="J455" i="1"/>
  <c r="I474" i="1"/>
  <c r="J475" i="1"/>
  <c r="I481" i="1"/>
  <c r="J482" i="1"/>
  <c r="J510" i="1"/>
  <c r="I509" i="1"/>
  <c r="J509" i="1" s="1"/>
  <c r="J518" i="1"/>
  <c r="I517" i="1"/>
  <c r="I546" i="1"/>
  <c r="J547" i="1"/>
  <c r="I564" i="1"/>
  <c r="J565" i="1"/>
  <c r="J584" i="1"/>
  <c r="J596" i="1"/>
  <c r="H605" i="1"/>
  <c r="J616" i="1"/>
  <c r="J636" i="1"/>
  <c r="I635" i="1"/>
  <c r="J635" i="1" s="1"/>
  <c r="I641" i="1"/>
  <c r="J641" i="1" s="1"/>
  <c r="J642" i="1"/>
  <c r="J684" i="1"/>
  <c r="J686" i="1"/>
  <c r="I693" i="1"/>
  <c r="J693" i="1" s="1"/>
  <c r="J694" i="1"/>
  <c r="I699" i="1"/>
  <c r="J699" i="1" s="1"/>
  <c r="J700" i="1"/>
  <c r="G692" i="1"/>
  <c r="G691" i="1" s="1"/>
  <c r="G690" i="1" s="1"/>
  <c r="I705" i="1"/>
  <c r="J706" i="1"/>
  <c r="I711" i="1"/>
  <c r="J711" i="1" s="1"/>
  <c r="J712" i="1"/>
  <c r="I717" i="1"/>
  <c r="J717" i="1" s="1"/>
  <c r="J718" i="1"/>
  <c r="J728" i="1"/>
  <c r="J729" i="1"/>
  <c r="J723" i="1"/>
  <c r="J685" i="1"/>
  <c r="J675" i="1"/>
  <c r="J669" i="1"/>
  <c r="J663" i="1"/>
  <c r="J645" i="1"/>
  <c r="J639" i="1"/>
  <c r="J629" i="1"/>
  <c r="J613" i="1"/>
  <c r="J603" i="1"/>
  <c r="J595" i="1"/>
  <c r="J583" i="1"/>
  <c r="J577" i="1"/>
  <c r="J431" i="1"/>
  <c r="I14" i="1"/>
  <c r="J14" i="1" s="1"/>
  <c r="J15" i="1"/>
  <c r="G13" i="1"/>
  <c r="G12" i="1" s="1"/>
  <c r="G11" i="1" s="1"/>
  <c r="J23" i="1"/>
  <c r="J29" i="1"/>
  <c r="I32" i="1"/>
  <c r="J32" i="1" s="1"/>
  <c r="J33" i="1"/>
  <c r="J35" i="1"/>
  <c r="I38" i="1"/>
  <c r="J39" i="1"/>
  <c r="G43" i="1"/>
  <c r="G42" i="1" s="1"/>
  <c r="J48" i="1"/>
  <c r="J54" i="1"/>
  <c r="J60" i="1"/>
  <c r="J66" i="1"/>
  <c r="J72" i="1"/>
  <c r="J83" i="1"/>
  <c r="J89" i="1"/>
  <c r="G94" i="1"/>
  <c r="I94" i="1"/>
  <c r="J95" i="1"/>
  <c r="H102" i="1"/>
  <c r="J105" i="1"/>
  <c r="I107" i="1"/>
  <c r="J107" i="1" s="1"/>
  <c r="J108" i="1"/>
  <c r="I110" i="1"/>
  <c r="J110" i="1" s="1"/>
  <c r="J111" i="1"/>
  <c r="J117" i="1"/>
  <c r="J123" i="1"/>
  <c r="G127" i="1"/>
  <c r="G143" i="1"/>
  <c r="J144" i="1"/>
  <c r="J149" i="1"/>
  <c r="J168" i="1"/>
  <c r="H166" i="1"/>
  <c r="H165" i="1" s="1"/>
  <c r="J179" i="1"/>
  <c r="J192" i="1"/>
  <c r="J206" i="1"/>
  <c r="H210" i="1"/>
  <c r="H209" i="1" s="1"/>
  <c r="H208" i="1" s="1"/>
  <c r="J213" i="1"/>
  <c r="G226" i="1"/>
  <c r="G216" i="1" s="1"/>
  <c r="G215" i="1" s="1"/>
  <c r="I226" i="1"/>
  <c r="J227" i="1"/>
  <c r="H226" i="1"/>
  <c r="H216" i="1" s="1"/>
  <c r="H215" i="1" s="1"/>
  <c r="J231" i="1"/>
  <c r="I234" i="1"/>
  <c r="J235" i="1"/>
  <c r="J249" i="1"/>
  <c r="J254" i="1"/>
  <c r="H256" i="1"/>
  <c r="H252" i="1" s="1"/>
  <c r="G282" i="1"/>
  <c r="G281" i="1" s="1"/>
  <c r="G280" i="1" s="1"/>
  <c r="G279" i="1" s="1"/>
  <c r="I282" i="1"/>
  <c r="J288" i="1"/>
  <c r="J302" i="1"/>
  <c r="J308" i="1"/>
  <c r="H323" i="1"/>
  <c r="J326" i="1"/>
  <c r="J332" i="1"/>
  <c r="I343" i="1"/>
  <c r="J344" i="1"/>
  <c r="I347" i="1"/>
  <c r="J348" i="1"/>
  <c r="J350" i="1"/>
  <c r="I353" i="1"/>
  <c r="J353" i="1" s="1"/>
  <c r="J354" i="1"/>
  <c r="I357" i="1"/>
  <c r="J358" i="1"/>
  <c r="J360" i="1"/>
  <c r="H366" i="1"/>
  <c r="H365" i="1" s="1"/>
  <c r="H364" i="1" s="1"/>
  <c r="H363" i="1" s="1"/>
  <c r="H356" i="1" s="1"/>
  <c r="G366" i="1"/>
  <c r="G365" i="1" s="1"/>
  <c r="G364" i="1" s="1"/>
  <c r="G363" i="1" s="1"/>
  <c r="G356" i="1" s="1"/>
  <c r="I373" i="1"/>
  <c r="J374" i="1"/>
  <c r="I387" i="1"/>
  <c r="J388" i="1"/>
  <c r="J394" i="1"/>
  <c r="J402" i="1"/>
  <c r="I405" i="1"/>
  <c r="J406" i="1"/>
  <c r="J408" i="1"/>
  <c r="G426" i="1"/>
  <c r="G425" i="1" s="1"/>
  <c r="G424" i="1" s="1"/>
  <c r="J428" i="1"/>
  <c r="H426" i="1"/>
  <c r="H425" i="1" s="1"/>
  <c r="H424" i="1" s="1"/>
  <c r="J434" i="1"/>
  <c r="G441" i="1"/>
  <c r="G440" i="1" s="1"/>
  <c r="G439" i="1" s="1"/>
  <c r="G438" i="1" s="1"/>
  <c r="I441" i="1"/>
  <c r="J442" i="1"/>
  <c r="H441" i="1"/>
  <c r="H440" i="1" s="1"/>
  <c r="H439" i="1" s="1"/>
  <c r="H438" i="1" s="1"/>
  <c r="J456" i="1"/>
  <c r="I461" i="1"/>
  <c r="J462" i="1"/>
  <c r="J466" i="1"/>
  <c r="J476" i="1"/>
  <c r="G487" i="1"/>
  <c r="G480" i="1" s="1"/>
  <c r="G479" i="1" s="1"/>
  <c r="G478" i="1" s="1"/>
  <c r="G471" i="1" s="1"/>
  <c r="G470" i="1" s="1"/>
  <c r="I487" i="1"/>
  <c r="J487" i="1" s="1"/>
  <c r="J488" i="1"/>
  <c r="I497" i="1"/>
  <c r="J498" i="1"/>
  <c r="J500" i="1"/>
  <c r="J506" i="1"/>
  <c r="H517" i="1"/>
  <c r="H516" i="1" s="1"/>
  <c r="H515" i="1" s="1"/>
  <c r="H514" i="1" s="1"/>
  <c r="H513" i="1" s="1"/>
  <c r="G517" i="1"/>
  <c r="G516" i="1" s="1"/>
  <c r="G515" i="1" s="1"/>
  <c r="J520" i="1"/>
  <c r="J522" i="1"/>
  <c r="I527" i="1"/>
  <c r="J528" i="1"/>
  <c r="J530" i="1"/>
  <c r="G533" i="1"/>
  <c r="G526" i="1" s="1"/>
  <c r="G525" i="1" s="1"/>
  <c r="I533" i="1"/>
  <c r="J533" i="1" s="1"/>
  <c r="J534" i="1"/>
  <c r="I541" i="1"/>
  <c r="J542" i="1"/>
  <c r="J548" i="1"/>
  <c r="G651" i="1"/>
  <c r="H651" i="1"/>
  <c r="J750" i="1"/>
  <c r="J744" i="1"/>
  <c r="J523" i="1"/>
  <c r="J409" i="1"/>
  <c r="J403" i="1"/>
  <c r="J359" i="1"/>
  <c r="J283" i="1"/>
  <c r="J36" i="1"/>
  <c r="J30" i="1"/>
  <c r="J24" i="1"/>
  <c r="G166" i="1"/>
  <c r="G165" i="1" s="1"/>
  <c r="G164" i="1"/>
  <c r="H414" i="1"/>
  <c r="H413" i="1" s="1"/>
  <c r="H412" i="1" s="1"/>
  <c r="G78" i="1"/>
  <c r="G77" i="1" s="1"/>
  <c r="G252" i="1"/>
  <c r="G261" i="1"/>
  <c r="G297" i="1"/>
  <c r="G296" i="1" s="1"/>
  <c r="G295" i="1" s="1"/>
  <c r="I426" i="1"/>
  <c r="G544" i="1"/>
  <c r="H692" i="1"/>
  <c r="H691" i="1" s="1"/>
  <c r="H690" i="1" s="1"/>
  <c r="G579" i="1"/>
  <c r="G661" i="1"/>
  <c r="H742" i="1"/>
  <c r="H741" i="1" s="1"/>
  <c r="I611" i="1"/>
  <c r="H661" i="1"/>
  <c r="I166" i="1" l="1"/>
  <c r="J166" i="1" s="1"/>
  <c r="I651" i="1"/>
  <c r="G163" i="1"/>
  <c r="H251" i="1"/>
  <c r="J94" i="1"/>
  <c r="J464" i="1"/>
  <c r="H411" i="1"/>
  <c r="G202" i="1"/>
  <c r="H727" i="1"/>
  <c r="H725" i="1" s="1"/>
  <c r="H689" i="1" s="1"/>
  <c r="H390" i="1"/>
  <c r="J390" i="1" s="1"/>
  <c r="J189" i="1"/>
  <c r="J135" i="1"/>
  <c r="H726" i="1"/>
  <c r="J726" i="1" s="1"/>
  <c r="G93" i="1"/>
  <c r="G92" i="1" s="1"/>
  <c r="G91" i="1" s="1"/>
  <c r="J465" i="1"/>
  <c r="J393" i="1"/>
  <c r="J392" i="1"/>
  <c r="H278" i="1"/>
  <c r="H41" i="1"/>
  <c r="I725" i="1"/>
  <c r="G391" i="1"/>
  <c r="I269" i="1"/>
  <c r="J269" i="1" s="1"/>
  <c r="G514" i="1"/>
  <c r="G513" i="1" s="1"/>
  <c r="G512" i="1" s="1"/>
  <c r="I391" i="1"/>
  <c r="J391" i="1" s="1"/>
  <c r="J262" i="1"/>
  <c r="H93" i="1"/>
  <c r="H92" i="1" s="1"/>
  <c r="H91" i="1" s="1"/>
  <c r="G650" i="1"/>
  <c r="G649" i="1" s="1"/>
  <c r="G648" i="1" s="1"/>
  <c r="G278" i="1"/>
  <c r="I43" i="1"/>
  <c r="J43" i="1" s="1"/>
  <c r="J282" i="1"/>
  <c r="H512" i="1"/>
  <c r="J626" i="1"/>
  <c r="J503" i="1"/>
  <c r="H383" i="1"/>
  <c r="J99" i="1"/>
  <c r="H243" i="1"/>
  <c r="J256" i="1"/>
  <c r="I606" i="1"/>
  <c r="J607" i="1"/>
  <c r="H202" i="1"/>
  <c r="H201" i="1" s="1"/>
  <c r="H437" i="1"/>
  <c r="H436" i="1" s="1"/>
  <c r="G115" i="1"/>
  <c r="G114" i="1" s="1"/>
  <c r="G113" i="1" s="1"/>
  <c r="H115" i="1"/>
  <c r="H114" i="1" s="1"/>
  <c r="H113" i="1" s="1"/>
  <c r="G41" i="1"/>
  <c r="G10" i="1" s="1"/>
  <c r="J674" i="1"/>
  <c r="J331" i="1"/>
  <c r="I261" i="1"/>
  <c r="J261" i="1" s="1"/>
  <c r="G411" i="1"/>
  <c r="J204" i="1"/>
  <c r="J102" i="1"/>
  <c r="J270" i="1"/>
  <c r="J651" i="1"/>
  <c r="I610" i="1"/>
  <c r="J611" i="1"/>
  <c r="I425" i="1"/>
  <c r="J426" i="1"/>
  <c r="I165" i="1"/>
  <c r="J165" i="1" s="1"/>
  <c r="I540" i="1"/>
  <c r="J541" i="1"/>
  <c r="I526" i="1"/>
  <c r="J527" i="1"/>
  <c r="I496" i="1"/>
  <c r="J497" i="1"/>
  <c r="I440" i="1"/>
  <c r="J441" i="1"/>
  <c r="J405" i="1"/>
  <c r="I401" i="1"/>
  <c r="J387" i="1"/>
  <c r="I386" i="1"/>
  <c r="J373" i="1"/>
  <c r="I372" i="1"/>
  <c r="J357" i="1"/>
  <c r="J226" i="1"/>
  <c r="J38" i="1"/>
  <c r="I13" i="1"/>
  <c r="J564" i="1"/>
  <c r="I563" i="1"/>
  <c r="J546" i="1"/>
  <c r="I545" i="1"/>
  <c r="I480" i="1"/>
  <c r="J481" i="1"/>
  <c r="I453" i="1"/>
  <c r="J454" i="1"/>
  <c r="J449" i="1"/>
  <c r="I448" i="1"/>
  <c r="J366" i="1"/>
  <c r="J339" i="1"/>
  <c r="J323" i="1"/>
  <c r="I239" i="1"/>
  <c r="J240" i="1"/>
  <c r="I159" i="1"/>
  <c r="J160" i="1"/>
  <c r="I297" i="1"/>
  <c r="J298" i="1"/>
  <c r="I281" i="1"/>
  <c r="I252" i="1"/>
  <c r="J246" i="1"/>
  <c r="I245" i="1"/>
  <c r="I185" i="1"/>
  <c r="J194" i="1"/>
  <c r="H650" i="1"/>
  <c r="H649" i="1" s="1"/>
  <c r="H648" i="1" s="1"/>
  <c r="I634" i="1"/>
  <c r="H740" i="1"/>
  <c r="J741" i="1"/>
  <c r="G251" i="1"/>
  <c r="G243" i="1" s="1"/>
  <c r="I115" i="1"/>
  <c r="J742" i="1"/>
  <c r="I460" i="1"/>
  <c r="J461" i="1"/>
  <c r="G437" i="1"/>
  <c r="G436" i="1" s="1"/>
  <c r="I346" i="1"/>
  <c r="J347" i="1"/>
  <c r="J343" i="1"/>
  <c r="I342" i="1"/>
  <c r="J234" i="1"/>
  <c r="I216" i="1"/>
  <c r="I692" i="1"/>
  <c r="J705" i="1"/>
  <c r="I672" i="1"/>
  <c r="J673" i="1"/>
  <c r="I516" i="1"/>
  <c r="J517" i="1"/>
  <c r="I473" i="1"/>
  <c r="J474" i="1"/>
  <c r="J380" i="1"/>
  <c r="I379" i="1"/>
  <c r="I364" i="1"/>
  <c r="J365" i="1"/>
  <c r="J330" i="1"/>
  <c r="I329" i="1"/>
  <c r="H313" i="1"/>
  <c r="H312" i="1" s="1"/>
  <c r="H311" i="1" s="1"/>
  <c r="H310" i="1" s="1"/>
  <c r="I313" i="1"/>
  <c r="I175" i="1"/>
  <c r="J176" i="1"/>
  <c r="I93" i="1"/>
  <c r="I78" i="1"/>
  <c r="J79" i="1"/>
  <c r="J665" i="1"/>
  <c r="I661" i="1"/>
  <c r="J661" i="1" s="1"/>
  <c r="I625" i="1"/>
  <c r="J627" i="1"/>
  <c r="J621" i="1"/>
  <c r="I620" i="1"/>
  <c r="I600" i="1"/>
  <c r="J600" i="1" s="1"/>
  <c r="J601" i="1"/>
  <c r="I592" i="1"/>
  <c r="J592" i="1" s="1"/>
  <c r="J593" i="1"/>
  <c r="J589" i="1"/>
  <c r="I588" i="1"/>
  <c r="I580" i="1"/>
  <c r="J581" i="1"/>
  <c r="J573" i="1"/>
  <c r="I572" i="1"/>
  <c r="J559" i="1"/>
  <c r="I558" i="1"/>
  <c r="J551" i="1"/>
  <c r="I550" i="1"/>
  <c r="J550" i="1" s="1"/>
  <c r="J418" i="1"/>
  <c r="I414" i="1"/>
  <c r="I209" i="1"/>
  <c r="J210" i="1"/>
  <c r="J203" i="1"/>
  <c r="J153" i="1"/>
  <c r="G725" i="1"/>
  <c r="G689" i="1" s="1"/>
  <c r="G726" i="1"/>
  <c r="G310" i="1"/>
  <c r="G201" i="1" l="1"/>
  <c r="G200" i="1" s="1"/>
  <c r="I268" i="1"/>
  <c r="J268" i="1" s="1"/>
  <c r="G9" i="1"/>
  <c r="H200" i="1"/>
  <c r="J727" i="1"/>
  <c r="H10" i="1"/>
  <c r="H9" i="1" s="1"/>
  <c r="J725" i="1"/>
  <c r="I42" i="1"/>
  <c r="J42" i="1" s="1"/>
  <c r="G647" i="1"/>
  <c r="J606" i="1"/>
  <c r="I605" i="1"/>
  <c r="J605" i="1" s="1"/>
  <c r="J342" i="1"/>
  <c r="I338" i="1"/>
  <c r="J338" i="1" s="1"/>
  <c r="J209" i="1"/>
  <c r="I208" i="1"/>
  <c r="J208" i="1" s="1"/>
  <c r="J580" i="1"/>
  <c r="I624" i="1"/>
  <c r="J624" i="1" s="1"/>
  <c r="J625" i="1"/>
  <c r="I77" i="1"/>
  <c r="J77" i="1" s="1"/>
  <c r="J78" i="1"/>
  <c r="J364" i="1"/>
  <c r="I671" i="1"/>
  <c r="J671" i="1" s="1"/>
  <c r="J672" i="1"/>
  <c r="I691" i="1"/>
  <c r="J692" i="1"/>
  <c r="I215" i="1"/>
  <c r="J216" i="1"/>
  <c r="I459" i="1"/>
  <c r="J460" i="1"/>
  <c r="I114" i="1"/>
  <c r="J115" i="1"/>
  <c r="H739" i="1"/>
  <c r="J739" i="1" s="1"/>
  <c r="J740" i="1"/>
  <c r="I184" i="1"/>
  <c r="J185" i="1"/>
  <c r="I280" i="1"/>
  <c r="J281" i="1"/>
  <c r="I296" i="1"/>
  <c r="J297" i="1"/>
  <c r="J159" i="1"/>
  <c r="I158" i="1"/>
  <c r="J158" i="1" s="1"/>
  <c r="I238" i="1"/>
  <c r="J239" i="1"/>
  <c r="I452" i="1"/>
  <c r="J452" i="1" s="1"/>
  <c r="J453" i="1"/>
  <c r="I479" i="1"/>
  <c r="J480" i="1"/>
  <c r="I371" i="1"/>
  <c r="J371" i="1" s="1"/>
  <c r="J372" i="1"/>
  <c r="I385" i="1"/>
  <c r="J386" i="1"/>
  <c r="I400" i="1"/>
  <c r="J401" i="1"/>
  <c r="I413" i="1"/>
  <c r="J414" i="1"/>
  <c r="I557" i="1"/>
  <c r="J558" i="1"/>
  <c r="I571" i="1"/>
  <c r="J572" i="1"/>
  <c r="I587" i="1"/>
  <c r="J588" i="1"/>
  <c r="I619" i="1"/>
  <c r="J620" i="1"/>
  <c r="I92" i="1"/>
  <c r="J93" i="1"/>
  <c r="I174" i="1"/>
  <c r="J175" i="1"/>
  <c r="I312" i="1"/>
  <c r="J313" i="1"/>
  <c r="I328" i="1"/>
  <c r="J328" i="1" s="1"/>
  <c r="J329" i="1"/>
  <c r="I378" i="1"/>
  <c r="J379" i="1"/>
  <c r="I472" i="1"/>
  <c r="J473" i="1"/>
  <c r="I515" i="1"/>
  <c r="J516" i="1"/>
  <c r="I345" i="1"/>
  <c r="J345" i="1" s="1"/>
  <c r="J346" i="1"/>
  <c r="I633" i="1"/>
  <c r="J634" i="1"/>
  <c r="I244" i="1"/>
  <c r="J245" i="1"/>
  <c r="I251" i="1"/>
  <c r="J251" i="1" s="1"/>
  <c r="J252" i="1"/>
  <c r="I447" i="1"/>
  <c r="J448" i="1"/>
  <c r="J545" i="1"/>
  <c r="I544" i="1"/>
  <c r="I562" i="1"/>
  <c r="J562" i="1" s="1"/>
  <c r="J563" i="1"/>
  <c r="I12" i="1"/>
  <c r="J13" i="1"/>
  <c r="I439" i="1"/>
  <c r="J440" i="1"/>
  <c r="I495" i="1"/>
  <c r="J496" i="1"/>
  <c r="I525" i="1"/>
  <c r="J525" i="1" s="1"/>
  <c r="J526" i="1"/>
  <c r="I539" i="1"/>
  <c r="J540" i="1"/>
  <c r="I424" i="1"/>
  <c r="J425" i="1"/>
  <c r="I599" i="1"/>
  <c r="J610" i="1"/>
  <c r="I650" i="1"/>
  <c r="I337" i="1" l="1"/>
  <c r="I336" i="1" s="1"/>
  <c r="J336" i="1" s="1"/>
  <c r="H647" i="1"/>
  <c r="H755" i="1" s="1"/>
  <c r="G755" i="1"/>
  <c r="I41" i="1"/>
  <c r="J41" i="1" s="1"/>
  <c r="J544" i="1"/>
  <c r="I649" i="1"/>
  <c r="J650" i="1"/>
  <c r="J599" i="1"/>
  <c r="J424" i="1"/>
  <c r="J539" i="1"/>
  <c r="I538" i="1"/>
  <c r="J538" i="1" s="1"/>
  <c r="I494" i="1"/>
  <c r="J495" i="1"/>
  <c r="I438" i="1"/>
  <c r="J439" i="1"/>
  <c r="I11" i="1"/>
  <c r="J11" i="1" s="1"/>
  <c r="J12" i="1"/>
  <c r="I446" i="1"/>
  <c r="J446" i="1" s="1"/>
  <c r="J447" i="1"/>
  <c r="J244" i="1"/>
  <c r="I243" i="1"/>
  <c r="I632" i="1"/>
  <c r="J633" i="1"/>
  <c r="I514" i="1"/>
  <c r="J514" i="1" s="1"/>
  <c r="J515" i="1"/>
  <c r="J472" i="1"/>
  <c r="J378" i="1"/>
  <c r="I377" i="1"/>
  <c r="I311" i="1"/>
  <c r="J312" i="1"/>
  <c r="I173" i="1"/>
  <c r="J174" i="1"/>
  <c r="J92" i="1"/>
  <c r="I91" i="1"/>
  <c r="J91" i="1" s="1"/>
  <c r="I618" i="1"/>
  <c r="J618" i="1" s="1"/>
  <c r="J619" i="1"/>
  <c r="I586" i="1"/>
  <c r="J587" i="1"/>
  <c r="J571" i="1"/>
  <c r="I570" i="1"/>
  <c r="J557" i="1"/>
  <c r="I556" i="1"/>
  <c r="J413" i="1"/>
  <c r="I412" i="1"/>
  <c r="J412" i="1" s="1"/>
  <c r="J400" i="1"/>
  <c r="I399" i="1"/>
  <c r="I384" i="1"/>
  <c r="J385" i="1"/>
  <c r="I478" i="1"/>
  <c r="J478" i="1" s="1"/>
  <c r="J479" i="1"/>
  <c r="I237" i="1"/>
  <c r="J237" i="1" s="1"/>
  <c r="J238" i="1"/>
  <c r="I295" i="1"/>
  <c r="J295" i="1" s="1"/>
  <c r="J296" i="1"/>
  <c r="I279" i="1"/>
  <c r="J280" i="1"/>
  <c r="J184" i="1"/>
  <c r="I183" i="1"/>
  <c r="I113" i="1"/>
  <c r="J113" i="1" s="1"/>
  <c r="J114" i="1"/>
  <c r="I458" i="1"/>
  <c r="J458" i="1" s="1"/>
  <c r="J459" i="1"/>
  <c r="J215" i="1"/>
  <c r="I202" i="1"/>
  <c r="J202" i="1" s="1"/>
  <c r="J691" i="1"/>
  <c r="I690" i="1"/>
  <c r="I363" i="1"/>
  <c r="J337" i="1" l="1"/>
  <c r="J690" i="1"/>
  <c r="I689" i="1"/>
  <c r="J689" i="1" s="1"/>
  <c r="I182" i="1"/>
  <c r="J183" i="1"/>
  <c r="I398" i="1"/>
  <c r="J398" i="1" s="1"/>
  <c r="J399" i="1"/>
  <c r="J556" i="1"/>
  <c r="I555" i="1"/>
  <c r="J555" i="1" s="1"/>
  <c r="I569" i="1"/>
  <c r="J569" i="1" s="1"/>
  <c r="J570" i="1"/>
  <c r="I376" i="1"/>
  <c r="J376" i="1" s="1"/>
  <c r="J377" i="1"/>
  <c r="I201" i="1"/>
  <c r="J243" i="1"/>
  <c r="J363" i="1"/>
  <c r="I356" i="1"/>
  <c r="J356" i="1" s="1"/>
  <c r="J279" i="1"/>
  <c r="I278" i="1"/>
  <c r="J278" i="1" s="1"/>
  <c r="I383" i="1"/>
  <c r="J383" i="1" s="1"/>
  <c r="J384" i="1"/>
  <c r="J586" i="1"/>
  <c r="I579" i="1"/>
  <c r="J579" i="1" s="1"/>
  <c r="I163" i="1"/>
  <c r="J163" i="1" s="1"/>
  <c r="J173" i="1"/>
  <c r="I310" i="1"/>
  <c r="J310" i="1" s="1"/>
  <c r="J311" i="1"/>
  <c r="I471" i="1"/>
  <c r="I10" i="1"/>
  <c r="I631" i="1"/>
  <c r="J631" i="1" s="1"/>
  <c r="J632" i="1"/>
  <c r="J438" i="1"/>
  <c r="I437" i="1"/>
  <c r="I493" i="1"/>
  <c r="J494" i="1"/>
  <c r="I411" i="1"/>
  <c r="J411" i="1" s="1"/>
  <c r="I598" i="1"/>
  <c r="J598" i="1" s="1"/>
  <c r="I648" i="1"/>
  <c r="J649" i="1"/>
  <c r="I513" i="1"/>
  <c r="J513" i="1" l="1"/>
  <c r="I512" i="1"/>
  <c r="J512" i="1" s="1"/>
  <c r="I647" i="1"/>
  <c r="J647" i="1" s="1"/>
  <c r="J648" i="1"/>
  <c r="I492" i="1"/>
  <c r="J492" i="1" s="1"/>
  <c r="J493" i="1"/>
  <c r="I470" i="1"/>
  <c r="J470" i="1" s="1"/>
  <c r="J471" i="1"/>
  <c r="I200" i="1"/>
  <c r="J200" i="1" s="1"/>
  <c r="J201" i="1"/>
  <c r="I181" i="1"/>
  <c r="J181" i="1" s="1"/>
  <c r="J182" i="1"/>
  <c r="I436" i="1"/>
  <c r="J436" i="1" s="1"/>
  <c r="J437" i="1"/>
  <c r="I9" i="1"/>
  <c r="J10" i="1"/>
  <c r="J9" i="1" l="1"/>
  <c r="I755" i="1"/>
  <c r="J755" i="1" s="1"/>
</calcChain>
</file>

<file path=xl/sharedStrings.xml><?xml version="1.0" encoding="utf-8"?>
<sst xmlns="http://schemas.openxmlformats.org/spreadsheetml/2006/main" count="4159" uniqueCount="1271">
  <si>
    <t>Муниципальная программа Уярского района «Развитие сельского хозяйства и регулирование рынка сельскохозяйственной продукции, сырья и продовольствия в Уярском районе»</t>
  </si>
  <si>
    <t>ФИЗИЧЕСКАЯ КУЛЬТУРА И СПОРТ</t>
  </si>
  <si>
    <t>Подпрограмма «Повышение эффективности деятельности органов местного самоуправления"</t>
  </si>
  <si>
    <t xml:space="preserve">Другие вопросы в области здравоохранения 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</si>
  <si>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(технический аппарат отдела образования)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</si>
  <si>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(централизованная бухгалтерия)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</si>
  <si>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(методический кабинет)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</si>
  <si>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(группа хозяйственного обслуживания)</t>
  </si>
  <si>
    <t>Непрограммные расходы отдельных органов исполнительной власти</t>
  </si>
  <si>
    <t>ЗДРАВООХРАНЕНИЕ</t>
  </si>
  <si>
    <t>Подпрограмма «Повышение качества и доступности социальных услуг населению»</t>
  </si>
  <si>
    <t>1400</t>
  </si>
  <si>
    <t>1401</t>
  </si>
  <si>
    <t>1403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</si>
  <si>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</si>
  <si>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</si>
  <si>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</si>
  <si>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</si>
  <si>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</si>
  <si>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</si>
  <si>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</si>
  <si>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</si>
  <si>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</si>
  <si>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</si>
  <si>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Публичные нормативные социальные выплаты гражданам</t>
  </si>
  <si>
    <t>Иные межбюджетные трансферты</t>
  </si>
  <si>
    <t>138</t>
  </si>
  <si>
    <t>139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</si>
  <si>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</si>
  <si>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</si>
  <si>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</si>
  <si>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</si>
  <si>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</si>
  <si>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</si>
  <si>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</si>
  <si>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</si>
  <si>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</si>
  <si>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</si>
  <si>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</si>
  <si>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</si>
  <si>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</si>
  <si>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</si>
  <si>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</si>
  <si>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</si>
  <si>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</si>
  <si>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263</t>
  </si>
  <si>
    <t>264</t>
  </si>
  <si>
    <t>265</t>
  </si>
  <si>
    <t>Охрана семьи и детства</t>
  </si>
  <si>
    <t>1004</t>
  </si>
  <si>
    <t>164</t>
  </si>
  <si>
    <t>Отдел образования администрации Уярского района</t>
  </si>
  <si>
    <t>024</t>
  </si>
  <si>
    <t>Субсидии юридическим лицам (кроме некоммерческих организаций), индивидуальным предпринимателям, физическим лицам</t>
  </si>
  <si>
    <t>НАЦИОНАЛЬНАЯ БЕЗОПАСНОСТЬ И ПРАВООХРАНИТЕЛЬНАЯ ДЕЯТЕЛЬНОСТЬ</t>
  </si>
  <si>
    <t>032</t>
  </si>
  <si>
    <t>70</t>
  </si>
  <si>
    <t>71</t>
  </si>
  <si>
    <t>72</t>
  </si>
  <si>
    <t>73</t>
  </si>
  <si>
    <t>74</t>
  </si>
  <si>
    <t>75</t>
  </si>
  <si>
    <t>76</t>
  </si>
  <si>
    <t>77</t>
  </si>
  <si>
    <t>0200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</si>
  <si>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</si>
  <si>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</si>
  <si>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</si>
  <si>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</si>
  <si>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</si>
  <si>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</si>
  <si>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</si>
  <si>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</si>
  <si>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</si>
  <si>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</si>
  <si>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</si>
  <si>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13</t>
  </si>
  <si>
    <t>14</t>
  </si>
  <si>
    <t>15</t>
  </si>
  <si>
    <t>165</t>
  </si>
  <si>
    <t>166</t>
  </si>
  <si>
    <t>167</t>
  </si>
  <si>
    <t>168</t>
  </si>
  <si>
    <t>169</t>
  </si>
  <si>
    <t>172</t>
  </si>
  <si>
    <t>173</t>
  </si>
  <si>
    <t>174</t>
  </si>
  <si>
    <t>175</t>
  </si>
  <si>
    <t>176</t>
  </si>
  <si>
    <t>810</t>
  </si>
  <si>
    <t>188</t>
  </si>
  <si>
    <t>189</t>
  </si>
  <si>
    <t>190</t>
  </si>
  <si>
    <t>191</t>
  </si>
  <si>
    <t>192</t>
  </si>
  <si>
    <t>193</t>
  </si>
  <si>
    <t>194</t>
  </si>
  <si>
    <t>Межбюджетные трансферты</t>
  </si>
  <si>
    <t>195</t>
  </si>
  <si>
    <t>1100</t>
  </si>
  <si>
    <t>196</t>
  </si>
  <si>
    <t>Дотации на выравнивание бюджетной обеспеченности субъектов Российской Федерации и муниципальных образований</t>
  </si>
  <si>
    <t>87</t>
  </si>
  <si>
    <t>Сельское хозяйство и рыболовство</t>
  </si>
  <si>
    <t>88</t>
  </si>
  <si>
    <t>0405</t>
  </si>
  <si>
    <t>89</t>
  </si>
  <si>
    <t>90</t>
  </si>
  <si>
    <t>91</t>
  </si>
  <si>
    <t>92</t>
  </si>
  <si>
    <t>93</t>
  </si>
  <si>
    <t>94</t>
  </si>
  <si>
    <t>95</t>
  </si>
  <si>
    <t>96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</si>
  <si>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</si>
  <si>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</si>
  <si>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</si>
  <si>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</si>
  <si>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</si>
  <si>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</si>
  <si>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</si>
  <si>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</si>
  <si>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</si>
  <si>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</si>
  <si>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</si>
  <si>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0113</t>
  </si>
  <si>
    <t>0104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</si>
  <si>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муниципальных служащих)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</si>
  <si>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обслуживающего персонала)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</si>
  <si>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иных работников)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</si>
  <si>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(содержание)</t>
  </si>
  <si>
    <t xml:space="preserve">Массовый спорт </t>
  </si>
  <si>
    <t>039</t>
  </si>
  <si>
    <t>040</t>
  </si>
  <si>
    <t>ЖИЛИЩНО-КОММУНАЛЬНОЕ ХОЗЯЙСТВО</t>
  </si>
  <si>
    <t>Подпрограмма «Повышение качества жизни отдельных категорий граждан,  в т.ч. инвалидов,степени их социальной защищенности»</t>
  </si>
  <si>
    <t>Социальное обеспечение населения</t>
  </si>
  <si>
    <t>1003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</si>
  <si>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</si>
  <si>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Выплаты и доставка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</si>
  <si>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Муниципальная программа Уярского района «Развитие культуры»</t>
  </si>
  <si>
    <t>к Решению районного Совета депутатов</t>
  </si>
  <si>
    <t xml:space="preserve">Организация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</si>
  <si>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 xml:space="preserve">Софинансирование на организацию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</si>
  <si>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Обеспечение деятельности (оказание услуг) подведомственных учреждений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(ЕДДС)</t>
  </si>
  <si>
    <t xml:space="preserve">Осуществление государственных полномочий по созданию и обеспечению деятельности комиссий по делам несовершеннолетних и защите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</si>
  <si>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Подпрограмма «Обеспечение реализации муниципальной программы и прочие мероприятия»</t>
  </si>
  <si>
    <t>Софинансирование на комплектование книжных фондов библиотек муниципальных образований Красноярского края в рамках подпрограммы «Сохранение культурного наследия» муниципальной программы Уярского района «Развитие культуры»</t>
  </si>
  <si>
    <t xml:space="preserve"> Контрольно-счетная палата Уярского района</t>
  </si>
  <si>
    <t>Муниципальная программа Уярского района «Реформирование и модернизация жилищно-коммунального хозяйства и повышение энергетической эффективности»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</si>
  <si>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</si>
  <si>
    <t>Подпрограмма «Развитие дошкольного, общего и дополнительного образования детей»</t>
  </si>
  <si>
    <t>1102</t>
  </si>
  <si>
    <t>197</t>
  </si>
  <si>
    <t>198</t>
  </si>
  <si>
    <t>199</t>
  </si>
  <si>
    <t>Субвенции</t>
  </si>
  <si>
    <t>0203</t>
  </si>
  <si>
    <t>81</t>
  </si>
  <si>
    <t>394</t>
  </si>
  <si>
    <t>395</t>
  </si>
  <si>
    <t>396</t>
  </si>
  <si>
    <t>20</t>
  </si>
  <si>
    <t>423</t>
  </si>
  <si>
    <t>82</t>
  </si>
  <si>
    <t>0400</t>
  </si>
  <si>
    <t>83</t>
  </si>
  <si>
    <t>84</t>
  </si>
  <si>
    <t>85</t>
  </si>
  <si>
    <t>86</t>
  </si>
  <si>
    <t>037</t>
  </si>
  <si>
    <t>Дошкольное образование</t>
  </si>
  <si>
    <t>0701</t>
  </si>
  <si>
    <t>(тыс. 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</si>
  <si>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</si>
  <si>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</si>
  <si>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</si>
  <si>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1</t>
  </si>
  <si>
    <t>2</t>
  </si>
  <si>
    <t>3</t>
  </si>
  <si>
    <t>4</t>
  </si>
  <si>
    <t>5</t>
  </si>
  <si>
    <t>6</t>
  </si>
  <si>
    <t>7</t>
  </si>
  <si>
    <t>8</t>
  </si>
  <si>
    <t/>
  </si>
  <si>
    <t>0100</t>
  </si>
  <si>
    <t xml:space="preserve">Мероприятия направленные на предупреждение терроризма и правил поведения населения при возникновении террористической угрозы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</si>
  <si>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Непрограммные расходы представительного органа власти</t>
  </si>
  <si>
    <t>Функционирование Уярского районного Совета депутатов Красноярского края</t>
  </si>
  <si>
    <t>Председатель районного Совета депутатов (глава района) муниципального образования в рамках непрограммных расходов представительного органа власти (фонд оплаты труда)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</si>
  <si>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муниципальных служащих)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</si>
  <si>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обслуживающего персонала)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</si>
  <si>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(содержание)</t>
  </si>
  <si>
    <t>Непрограммные расходы Контрольно-счетной палаты Уярского района</t>
  </si>
  <si>
    <t>Функционирование Контрольно-счетной палаты Уярского района</t>
  </si>
  <si>
    <t>Руководитель  Контрольно-счетной палаты Уярского района в рамках непрограммных расходов Контрольно-счетной палаты Уярского района (фонд оплаты труда)</t>
  </si>
  <si>
    <t>Функционирование Администрации Уярского района</t>
  </si>
  <si>
    <t>Подпрограмма «Обеспечение условий реализации муниципальной программы и прочие мероприятия»</t>
  </si>
  <si>
    <t>Обеспечение деятельности (оказание услуг) подведомственных учреждений в рамках подпрограммы «Сохранение культурного наследия» муниципальной программы Уярского района «Развитие культуры» (МБУК МБ)</t>
  </si>
  <si>
    <t>025</t>
  </si>
  <si>
    <t>Резервные средства</t>
  </si>
  <si>
    <t>Муниципальная программа Уярского района «Развитие образования Уярского района»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</si>
  <si>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</si>
  <si>
    <t>Проведение мероприятий по военно-патриотическому воспитанию школьников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</si>
  <si>
    <t>Проведение  конкурсов, фестивалей, конференций, форумов одаренных детей Уярского района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</t>
  </si>
  <si>
    <t>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кооперативах, на развитие малых форм хозяйствования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</si>
  <si>
    <t>Муниципальная программа Уярского района «Содействие развитию местного самоуправления»</t>
  </si>
  <si>
    <t>Подпрограмма «Организация управления муниципальным имуществом"</t>
  </si>
  <si>
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(фонд оплаты труда муниципальных служащих)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</si>
  <si>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</si>
  <si>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Комплексные меры противодействия злоупотреблению наркотическими средствами и их незаконному обороту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</si>
  <si>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</si>
  <si>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</si>
  <si>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97</t>
  </si>
  <si>
    <t>0500</t>
  </si>
  <si>
    <t>Другие вопросы в области жилищно-коммунального хозяйства</t>
  </si>
  <si>
    <t>0505</t>
  </si>
  <si>
    <t>100</t>
  </si>
  <si>
    <t>101</t>
  </si>
  <si>
    <t>102</t>
  </si>
  <si>
    <t>103</t>
  </si>
  <si>
    <t>0700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</si>
  <si>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</si>
  <si>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</si>
  <si>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</si>
  <si>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</si>
  <si>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</si>
  <si>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</si>
  <si>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</si>
  <si>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</si>
  <si>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</si>
  <si>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</si>
  <si>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</si>
  <si>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</si>
  <si>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</si>
  <si>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Мобилизационная и вневойсковая подготовка</t>
  </si>
  <si>
    <t>Код ведомства</t>
  </si>
  <si>
    <t>Предоставление субсидий бюджетным, автономным учреждениям и иным некоммерческим организациям</t>
  </si>
  <si>
    <t>НАЦИОНАЛЬНАЯ ОБОРОНА</t>
  </si>
  <si>
    <t>ОБРАЗОВАНИЕ</t>
  </si>
  <si>
    <t xml:space="preserve">Управление социальной защиты населения администрации Уярского района </t>
  </si>
  <si>
    <t>СОЦИАЛЬНАЯ ПОЛИТИКА</t>
  </si>
  <si>
    <t>Резервные фонды</t>
  </si>
  <si>
    <t>0300</t>
  </si>
  <si>
    <t>0111</t>
  </si>
  <si>
    <t>160</t>
  </si>
  <si>
    <t>379</t>
  </si>
  <si>
    <t>380</t>
  </si>
  <si>
    <t>381</t>
  </si>
  <si>
    <t>Другие вопросы в области национальной экономики</t>
  </si>
  <si>
    <t>0412</t>
  </si>
  <si>
    <t>161</t>
  </si>
  <si>
    <t>104</t>
  </si>
  <si>
    <t>105</t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</si>
  <si>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</si>
  <si>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</si>
  <si>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</si>
  <si>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</si>
  <si>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</si>
  <si>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</si>
  <si>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</si>
  <si>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Коммунальное хозяйство</t>
  </si>
  <si>
    <t>0502</t>
  </si>
  <si>
    <t>16</t>
  </si>
  <si>
    <t>300</t>
  </si>
  <si>
    <t>310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</si>
  <si>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</si>
  <si>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</si>
  <si>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</si>
  <si>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</si>
  <si>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</si>
  <si>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</si>
  <si>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</si>
  <si>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</si>
  <si>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</si>
  <si>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373</t>
  </si>
  <si>
    <t>374</t>
  </si>
  <si>
    <t>Прочие межбюджетные трансферты общего характера</t>
  </si>
  <si>
    <t>66</t>
  </si>
  <si>
    <t>67</t>
  </si>
  <si>
    <t>68</t>
  </si>
  <si>
    <t>69</t>
  </si>
  <si>
    <t>9</t>
  </si>
  <si>
    <t>10</t>
  </si>
  <si>
    <t>11</t>
  </si>
  <si>
    <t>229</t>
  </si>
  <si>
    <t>230</t>
  </si>
  <si>
    <t>231</t>
  </si>
  <si>
    <t>232</t>
  </si>
  <si>
    <t>233</t>
  </si>
  <si>
    <t>234</t>
  </si>
  <si>
    <t>155</t>
  </si>
  <si>
    <t>156</t>
  </si>
  <si>
    <t>157</t>
  </si>
  <si>
    <t>158</t>
  </si>
  <si>
    <t>159</t>
  </si>
  <si>
    <t>393</t>
  </si>
  <si>
    <t>МЕЖБЮДЖЕТНЫЕ ТРАНСФЕРТЫ ОБЩЕГО ХАРАКТЕРА БЮДЖЕТАМ СУБЪЕКТОВ РОССИЙСКОЙ ФЕДЕРАЦИИ И МУНИЦИПАЛЬНЫХ ОБРАЗОВАНИЙ</t>
  </si>
  <si>
    <t>Субсидии бюджетным учреждениям</t>
  </si>
  <si>
    <t>Пенсионное обеспечение</t>
  </si>
  <si>
    <t>150</t>
  </si>
  <si>
    <t>151</t>
  </si>
  <si>
    <t>1000</t>
  </si>
  <si>
    <t>Всего</t>
  </si>
  <si>
    <t>1001</t>
  </si>
  <si>
    <t>1002</t>
  </si>
  <si>
    <t>1006</t>
  </si>
  <si>
    <t>0909</t>
  </si>
  <si>
    <t>32</t>
  </si>
  <si>
    <t>850</t>
  </si>
  <si>
    <t>Другие общегосударственные вопросы</t>
  </si>
  <si>
    <t>12</t>
  </si>
  <si>
    <t>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</si>
  <si>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</si>
  <si>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</t>
  </si>
  <si>
    <t>0106</t>
  </si>
  <si>
    <t>19</t>
  </si>
  <si>
    <t>152</t>
  </si>
  <si>
    <t>153</t>
  </si>
  <si>
    <t>154</t>
  </si>
  <si>
    <t>356</t>
  </si>
  <si>
    <t>357</t>
  </si>
  <si>
    <t>358</t>
  </si>
  <si>
    <t>359</t>
  </si>
  <si>
    <t>0800</t>
  </si>
  <si>
    <t>Культура</t>
  </si>
  <si>
    <t>360</t>
  </si>
  <si>
    <t>0801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</si>
  <si>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</si>
  <si>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</si>
  <si>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</si>
  <si>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</si>
  <si>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</si>
  <si>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</si>
  <si>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</si>
  <si>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</si>
  <si>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</si>
  <si>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200</t>
  </si>
  <si>
    <t>201</t>
  </si>
  <si>
    <t>202</t>
  </si>
  <si>
    <t>Администрация Уярского района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</si>
  <si>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(ЦДОД"Пионер")</t>
  </si>
  <si>
    <t>203</t>
  </si>
  <si>
    <t>204</t>
  </si>
  <si>
    <t>205</t>
  </si>
  <si>
    <t>206</t>
  </si>
  <si>
    <t>207</t>
  </si>
  <si>
    <t>208</t>
  </si>
  <si>
    <t>209</t>
  </si>
  <si>
    <t>213</t>
  </si>
  <si>
    <t>214</t>
  </si>
  <si>
    <t>215</t>
  </si>
  <si>
    <t>216</t>
  </si>
  <si>
    <t>217</t>
  </si>
  <si>
    <t>218</t>
  </si>
  <si>
    <t>219</t>
  </si>
  <si>
    <t>220</t>
  </si>
  <si>
    <t>0900</t>
  </si>
  <si>
    <t>221</t>
  </si>
  <si>
    <t>222</t>
  </si>
  <si>
    <t>223</t>
  </si>
  <si>
    <t>224</t>
  </si>
  <si>
    <t>225</t>
  </si>
  <si>
    <t>226</t>
  </si>
  <si>
    <t>227</t>
  </si>
  <si>
    <t>228</t>
  </si>
  <si>
    <t>Раздел, подраздел</t>
  </si>
  <si>
    <t>Транспорт</t>
  </si>
  <si>
    <t>0408</t>
  </si>
  <si>
    <t>КУЛЬТУРА, КИНЕМАТОГРАФИЯ</t>
  </si>
  <si>
    <t>Подпрограмма «Сохранение культурного наследия»</t>
  </si>
  <si>
    <t>Капитальные вложения в объекты недвижимого имущества государственной (муниципальной) собственности</t>
  </si>
  <si>
    <t>162</t>
  </si>
  <si>
    <t>163</t>
  </si>
  <si>
    <t>130</t>
  </si>
  <si>
    <t>131</t>
  </si>
  <si>
    <t>Другие вопросы в области образования</t>
  </si>
  <si>
    <t>132</t>
  </si>
  <si>
    <t>0709</t>
  </si>
  <si>
    <t>133</t>
  </si>
  <si>
    <t>134</t>
  </si>
  <si>
    <t>135</t>
  </si>
  <si>
    <t>136</t>
  </si>
  <si>
    <t>236</t>
  </si>
  <si>
    <t>237</t>
  </si>
  <si>
    <t>238</t>
  </si>
  <si>
    <t>239</t>
  </si>
  <si>
    <t>240</t>
  </si>
  <si>
    <t>241</t>
  </si>
  <si>
    <t>350</t>
  </si>
  <si>
    <t>351</t>
  </si>
  <si>
    <t>352</t>
  </si>
  <si>
    <t>353</t>
  </si>
  <si>
    <t>Молодежная политика и оздоровление детей</t>
  </si>
  <si>
    <t>354</t>
  </si>
  <si>
    <t>0707</t>
  </si>
  <si>
    <t>355</t>
  </si>
  <si>
    <t>Вид расходов</t>
  </si>
  <si>
    <t>0409</t>
  </si>
  <si>
    <t>600</t>
  </si>
  <si>
    <t>610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</si>
  <si>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</si>
  <si>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</si>
  <si>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</si>
  <si>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</si>
  <si>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</si>
  <si>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</si>
  <si>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</si>
  <si>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</si>
  <si>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Подпрограмма «Государственная поддержка детей-сирот, расширение практики применения семейных форм воспитания» </t>
  </si>
  <si>
    <t>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</si>
  <si>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</si>
  <si>
    <t>Комплектование книжных фондов библиотек муниципальных образований Красноярского края в рамках подпрограммы «Сохранение культурного наследия» муниципальной программы Уярского района «Развитие культуры»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</si>
  <si>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«Сохранение культурного наследия» муниципальной программы Уярского района «Развитие культуры»</t>
  </si>
  <si>
    <t>Руководство и управление в сфере установленных функций органов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(фонд оплаты труда муниципальных служащих отдела культуры, молодежной политики и спорта)</t>
  </si>
  <si>
    <t>Другие вопросы в области национальной безопасности и правоохранительной деятельности</t>
  </si>
  <si>
    <t>0314</t>
  </si>
  <si>
    <t>64</t>
  </si>
  <si>
    <t>65</t>
  </si>
  <si>
    <t>Глава администрации муниципального образования в рамках непрограммных расходов исполнительного органа муниципального образования (фонд оплаты труда)</t>
  </si>
  <si>
    <t>0309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</si>
  <si>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</si>
  <si>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</si>
  <si>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</si>
  <si>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</si>
  <si>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</si>
  <si>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</si>
  <si>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</si>
  <si>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</si>
  <si>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</si>
  <si>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</si>
  <si>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</si>
  <si>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870</t>
  </si>
  <si>
    <t>375</t>
  </si>
  <si>
    <t>36</t>
  </si>
  <si>
    <t>37</t>
  </si>
  <si>
    <t>38</t>
  </si>
  <si>
    <t>39</t>
  </si>
  <si>
    <t>40</t>
  </si>
  <si>
    <t>41</t>
  </si>
  <si>
    <t>42</t>
  </si>
  <si>
    <t>43</t>
  </si>
  <si>
    <t>0102</t>
  </si>
  <si>
    <t>44</t>
  </si>
  <si>
    <t>45</t>
  </si>
  <si>
    <t>46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</si>
  <si>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</si>
  <si>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</si>
  <si>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</si>
  <si>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</si>
  <si>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</si>
  <si>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</si>
  <si>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</si>
  <si>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</si>
  <si>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</si>
  <si>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</si>
  <si>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</si>
  <si>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</si>
  <si>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</si>
  <si>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 xml:space="preserve">Бюджетные инвестиции </t>
  </si>
  <si>
    <t>530</t>
  </si>
  <si>
    <t>540</t>
  </si>
  <si>
    <t>459</t>
  </si>
  <si>
    <t>460</t>
  </si>
  <si>
    <t>500</t>
  </si>
  <si>
    <t>510</t>
  </si>
  <si>
    <t>Общее образование</t>
  </si>
  <si>
    <t>0702</t>
  </si>
  <si>
    <t>Функционирование высшего должностного лица субъекта Российской  Федерации и муниципального образования</t>
  </si>
  <si>
    <t>НАЦИОНАЛЬНАЯ ЭКОНОМИКА</t>
  </si>
  <si>
    <t>800</t>
  </si>
  <si>
    <t>383</t>
  </si>
  <si>
    <t>137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</si>
  <si>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</si>
  <si>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</si>
  <si>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</si>
  <si>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</si>
  <si>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</si>
  <si>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</si>
  <si>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</si>
  <si>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</si>
  <si>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</si>
  <si>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 xml:space="preserve">Мероприятия направленные на повышение безопасности дорожного движения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</si>
  <si>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Функционирование Финансового управления администрации Уярского района</t>
  </si>
  <si>
    <t>Резервные фонды местной администрации по финансовому управлению администрации Уярского района в рамках непрограммных расходов отдельных органов исполнительной власти</t>
  </si>
  <si>
    <t>Осуществление первичного воинского учета на территориях, где отсутствуют военные комиссариаты по финансовому управлению администрации Уярского района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</si>
  <si>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по финансовому управлению администрации Уярского района в рамках непрограммных расходов отдельных органов исполнительной власти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</si>
  <si>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</si>
  <si>
    <t>Софинансирование на проведение работ по уничтожению сорняков дикорастущей конопли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</si>
  <si>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</si>
  <si>
    <t>Подпрограмма «Содействие развитию и модернизации автомобильных дорог местного значения  и организация транспортного обслуживания населения автомобильным транспортом между поселениями в границах муниципального района»</t>
  </si>
  <si>
    <t xml:space="preserve">Организация транспортного обслуживания населения автомобильным транспортом между поселениями в границах муниципального района» в рамках подпрограммы «Содействие развитию и модернизации автомобильных дорог местного значения  и организация транспортного обслуживания населения автомобильным транспортом между поселениями в границах муниципального района» муниципальной программы Уярского района "Содействие развитию местного самоуправления" </t>
  </si>
  <si>
    <t>Муниципальная программа Уярского района «Управление муниципальными финансами»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</si>
  <si>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(МБОУ ДОД УДШИ)</t>
  </si>
  <si>
    <t>Софинансирование расходов на оплату стоимости набора продуктов питания или готовых блюд и их транспортировки в лагерях с дневным пребыванием детей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</si>
  <si>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Софинансирование расходов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</si>
  <si>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района»(фонд оплаты труда муниципальных служащих)</t>
  </si>
  <si>
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(фонд оплаты труда обслуживающего персонала)</t>
  </si>
  <si>
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(содержание)</t>
  </si>
  <si>
    <t>038</t>
  </si>
  <si>
    <t>Финансовое  управление администрации Уярского района</t>
  </si>
  <si>
    <t xml:space="preserve">Дотации </t>
  </si>
  <si>
    <t xml:space="preserve">Уярский районный Совет депутатов Красноярского края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</si>
  <si>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(аппарат управления)</t>
  </si>
  <si>
    <t>Осуществление переданных полномочий в рамках подпрограммы "Сохранение культурного наследия" муниципальной программы Уярского района "Развитие культуры" (в области библиотечного обслуживания)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</si>
  <si>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иных работников) ФУ АУР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</si>
  <si>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федерального бюджета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</si>
  <si>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</si>
  <si>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Подпрограмма «Поддержка и развитие субъектов малого и среднего предпринимательства в Уярском районе"</t>
  </si>
  <si>
    <t>Отдел имущественных отношений,архитектуры и строительства администрации Уярского района</t>
  </si>
  <si>
    <t>046</t>
  </si>
  <si>
    <t>Отдел  культуры, молодежной политики и спорта администрации Уярского района</t>
  </si>
  <si>
    <t>Реализация  мер дополнительной  поддержки населения, направленных на соблюдение размера вносимой гражданами платы за коммунальные услуги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</si>
  <si>
    <t>Расходы на выплаты персоналу казенных учреждений</t>
  </si>
  <si>
    <t>Комплектование книжных фондов библиотек муниципальных образований и государственных библиотек городов Москвы и Санкт-Петербурга за счет средств федерального бюджета в рамках подпрограммы «Сохранения культурного наследия» муниципальной программы Уярского района «Развитие культуры »</t>
  </si>
  <si>
    <t>170</t>
  </si>
  <si>
    <t>171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</si>
  <si>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</si>
  <si>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</si>
  <si>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</si>
  <si>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</si>
  <si>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</si>
  <si>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</si>
  <si>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</si>
  <si>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</si>
  <si>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</si>
  <si>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</si>
  <si>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</si>
  <si>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210</t>
  </si>
  <si>
    <t>211</t>
  </si>
  <si>
    <t>212</t>
  </si>
  <si>
    <t>235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</si>
  <si>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</si>
  <si>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</si>
  <si>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</si>
  <si>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</si>
  <si>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</si>
  <si>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</si>
  <si>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</si>
  <si>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</si>
  <si>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</si>
  <si>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</si>
  <si>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</si>
  <si>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</si>
  <si>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</si>
  <si>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</si>
  <si>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</si>
  <si>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</si>
  <si>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</si>
  <si>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</si>
  <si>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</si>
  <si>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</si>
  <si>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</si>
  <si>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</si>
  <si>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</si>
  <si>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</si>
  <si>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</si>
  <si>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</si>
  <si>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</si>
  <si>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</si>
  <si>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</si>
  <si>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</si>
  <si>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</si>
  <si>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</si>
  <si>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</si>
  <si>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</si>
  <si>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</si>
  <si>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</si>
  <si>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</si>
  <si>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</si>
  <si>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</si>
  <si>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</si>
  <si>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</si>
  <si>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</si>
  <si>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</si>
  <si>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</si>
  <si>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</si>
  <si>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</si>
  <si>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</si>
  <si>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</si>
  <si>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</si>
  <si>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</si>
  <si>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</si>
  <si>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</si>
  <si>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</si>
  <si>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</si>
  <si>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</si>
  <si>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</si>
  <si>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</si>
  <si>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</si>
  <si>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</si>
  <si>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</si>
  <si>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</si>
  <si>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</si>
  <si>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</si>
  <si>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</si>
  <si>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</si>
  <si>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</si>
  <si>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</si>
  <si>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</si>
  <si>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</si>
  <si>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</si>
  <si>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</si>
  <si>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</si>
  <si>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</si>
  <si>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</si>
  <si>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</si>
  <si>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</si>
  <si>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</si>
  <si>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</si>
  <si>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370</t>
  </si>
  <si>
    <t>371</t>
  </si>
  <si>
    <t>372</t>
  </si>
  <si>
    <t>376</t>
  </si>
  <si>
    <t>377</t>
  </si>
  <si>
    <t>378</t>
  </si>
  <si>
    <t>382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</si>
  <si>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</si>
  <si>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</si>
  <si>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</si>
  <si>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</si>
  <si>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</si>
  <si>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</si>
  <si>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</si>
  <si>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</si>
  <si>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</si>
  <si>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</si>
  <si>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</si>
  <si>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</si>
  <si>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</si>
  <si>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</si>
  <si>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</si>
  <si>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</si>
  <si>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</si>
  <si>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</si>
  <si>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</si>
  <si>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</si>
  <si>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</si>
  <si>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</si>
  <si>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</si>
  <si>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</si>
  <si>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</si>
  <si>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445</t>
  </si>
  <si>
    <t>446</t>
  </si>
  <si>
    <t>447</t>
  </si>
  <si>
    <t>461</t>
  </si>
  <si>
    <t>462</t>
  </si>
  <si>
    <t>463</t>
  </si>
  <si>
    <t>464</t>
  </si>
  <si>
    <t>465</t>
  </si>
  <si>
    <t>466</t>
  </si>
  <si>
    <t>467</t>
  </si>
  <si>
    <t>468</t>
  </si>
  <si>
    <t xml:space="preserve">Подпрограмма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района» </t>
  </si>
  <si>
    <t>Предоставление дотации на выравнивание бюджетной обеспеченности бюджетов поселений за счет средств краевого бюджета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муниципальной программы Уярского района «Управление муниципальными финансами»</t>
  </si>
  <si>
    <t>Предоставление дотации на выравнивание бюджетной обеспеченности бюджетов поселений из районного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муниципальной программы Уярского района «Управление муниципальными финансами»</t>
  </si>
  <si>
    <t>Предоставление иных межбюджетных трансфертов для предоставления прочих дотаций поселениям, входящим в состав муниципального района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 Уярского района"  муниципальной программы Уярского района «Управление муниципальными финансами»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</si>
  <si>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</si>
  <si>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Обеспечение предоставления жилых помещений детям сиротам и детям, оставшимся без попечения родителей, лицам из их числа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</si>
  <si>
    <t>Подпрограмма «Социальная поддержка семей, имеющих детей»</t>
  </si>
  <si>
    <t>Осуществление переданных полномочий в рамках непрограммных расходов представительного органа власти (в области внешнего муниципального финансового контроля в поселении)</t>
  </si>
  <si>
    <t>Социальные выплаты гражданам, кроме публичных нормативных социальных выплат</t>
  </si>
  <si>
    <t>Осуществление переданных полномочий в рамках подпрограммы «Обеспечение жильем молодых семей в Уярском районе" муниципальной программы Уярского района «Содействие развитию местного самоуправления» (предоставление социальных выплат молодым семьям на приобретение (строительство) жилья)</t>
  </si>
  <si>
    <t>Другие вопросы в области социальной политики</t>
  </si>
  <si>
    <t>0804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</si>
  <si>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</si>
  <si>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</si>
  <si>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</si>
  <si>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</si>
  <si>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</si>
  <si>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</si>
  <si>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</si>
  <si>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</si>
  <si>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</si>
  <si>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</si>
  <si>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</si>
  <si>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</si>
  <si>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</si>
  <si>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</si>
  <si>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</si>
  <si>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</si>
  <si>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</si>
  <si>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</si>
  <si>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</si>
  <si>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</si>
  <si>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</si>
  <si>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</si>
  <si>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</si>
  <si>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</si>
  <si>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</si>
  <si>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</si>
  <si>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</si>
  <si>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</si>
  <si>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</si>
  <si>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</si>
  <si>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</si>
  <si>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</si>
  <si>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</si>
  <si>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</si>
  <si>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</si>
  <si>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</si>
  <si>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</si>
  <si>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</si>
  <si>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</si>
  <si>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</si>
  <si>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</si>
  <si>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</si>
  <si>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</si>
  <si>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</si>
  <si>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</si>
  <si>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</si>
  <si>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</si>
  <si>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</si>
  <si>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</si>
  <si>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</si>
  <si>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</si>
  <si>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</si>
  <si>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</si>
  <si>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</si>
  <si>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</si>
  <si>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</si>
  <si>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</si>
  <si>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</si>
  <si>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</si>
  <si>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</si>
  <si>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</si>
  <si>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</si>
  <si>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</si>
  <si>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</si>
  <si>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</si>
  <si>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</si>
  <si>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</si>
  <si>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</si>
  <si>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</si>
  <si>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</si>
  <si>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</si>
  <si>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</si>
  <si>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33</t>
  </si>
  <si>
    <t>34</t>
  </si>
  <si>
    <t>35</t>
  </si>
  <si>
    <t>50</t>
  </si>
  <si>
    <t>78</t>
  </si>
  <si>
    <t>79</t>
  </si>
  <si>
    <t>80</t>
  </si>
  <si>
    <t>98</t>
  </si>
  <si>
    <t>99</t>
  </si>
  <si>
    <t>424</t>
  </si>
  <si>
    <t>425</t>
  </si>
  <si>
    <t>478</t>
  </si>
  <si>
    <t>479</t>
  </si>
  <si>
    <t>480</t>
  </si>
  <si>
    <t>481</t>
  </si>
  <si>
    <t>482</t>
  </si>
  <si>
    <t>550</t>
  </si>
  <si>
    <t>830</t>
  </si>
  <si>
    <t>Исполнение судебных актов</t>
  </si>
  <si>
    <t>551</t>
  </si>
  <si>
    <t>552</t>
  </si>
  <si>
    <t>553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</si>
  <si>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исполнительной власти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</si>
  <si>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</si>
  <si>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</si>
  <si>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</si>
  <si>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</si>
  <si>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Уярского района "Содействие развитию местного самоуправления"</t>
  </si>
  <si>
    <t>Подпрограмма "Обращение с отходами на территории Уярского района"</t>
  </si>
  <si>
    <t>Софинансирование расходов на организацию (строительство) площадок временного накопления (ПВН) отходов потребления из районного бюджета в рамках подпрограммы "Обращение с отходами на территории Уярского района" муниципальной программы Уярского района  "Содействие развитию местного самоуправления"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</si>
  <si>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по финансовому управлению администрации Уярского района в рамках непрограммных расходов отдельных органов исполнительной власти</t>
  </si>
  <si>
    <t>0105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</si>
  <si>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</si>
  <si>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Уярского района в рамках непрограммных расходов отдельных органов исполнительной власти</t>
  </si>
  <si>
    <t>0503</t>
  </si>
  <si>
    <t>Благоустройство</t>
  </si>
  <si>
    <t>Другие вопросы в области культуры, кинематографии</t>
  </si>
  <si>
    <t>Функционирование Правительства Росийской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</si>
  <si>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местного самоуправления в рамках подпрограммы «Сохранение культурного наследия» муниципальной программы Уярского района «Развитие культуры» (фонд оплаты труда муниципальных служащих работники архива)</t>
  </si>
  <si>
    <t>Социальное обслуживание населения</t>
  </si>
  <si>
    <t>Софинансирование мероприятий, предусмотренных муниципальными программами развития субъектов малого и среднего предпринимательства в рамках подпрограммы «Поддержка и развитие субъектов малого и среднего предпринимательства в Уярском районе" муниципальной программы Уярского района "Содействие развитию местного самоуправления"</t>
  </si>
  <si>
    <t xml:space="preserve"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 (фонд оплаты труда иных работников) </t>
  </si>
  <si>
    <t xml:space="preserve">Персональные выплаты, устанавливаемые в целях повышения оплаты труда молодым специалистам, почетные звания, значки в рамках подпрограммы «Сохранение культурного наследия» муниципальной программы Уярского района «Развитие культуры» 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</si>
  <si>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(отдел культуры,молодежной политики и спорта)</t>
  </si>
  <si>
    <t>Софинансирование на 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состоянии, в рамках подпрограммы "Развитие дошкольного,общего и дополнительного образования детей" муниципальной программы Уярского района "Развитие образования Уярского района"</t>
  </si>
  <si>
    <t>309</t>
  </si>
  <si>
    <t>311</t>
  </si>
  <si>
    <t>312</t>
  </si>
  <si>
    <t>313</t>
  </si>
  <si>
    <t>314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</si>
  <si>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</si>
  <si>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</si>
  <si>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</si>
  <si>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</si>
  <si>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</si>
  <si>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</si>
  <si>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</si>
  <si>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</si>
  <si>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</si>
  <si>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</si>
  <si>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</si>
  <si>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</si>
  <si>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</si>
  <si>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</si>
  <si>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</si>
  <si>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</si>
  <si>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</si>
  <si>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</si>
  <si>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</si>
  <si>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</si>
  <si>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</si>
  <si>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</si>
  <si>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</si>
  <si>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</si>
  <si>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</si>
  <si>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</si>
  <si>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</si>
  <si>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</si>
  <si>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</si>
  <si>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</si>
  <si>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</si>
  <si>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</si>
  <si>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</si>
  <si>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</si>
  <si>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</si>
  <si>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</si>
  <si>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</si>
  <si>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</si>
  <si>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</si>
  <si>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</si>
  <si>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</si>
  <si>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</si>
  <si>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</si>
  <si>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</si>
  <si>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</si>
  <si>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</si>
  <si>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</si>
  <si>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</si>
  <si>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</si>
  <si>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</si>
  <si>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</si>
  <si>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</si>
  <si>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</si>
  <si>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</si>
  <si>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</si>
  <si>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</si>
  <si>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</si>
  <si>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</si>
  <si>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</si>
  <si>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</si>
  <si>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</si>
  <si>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</si>
  <si>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</si>
  <si>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</si>
  <si>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</si>
  <si>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</si>
  <si>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</si>
  <si>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</si>
  <si>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</si>
  <si>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</si>
  <si>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</si>
  <si>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</si>
  <si>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</si>
  <si>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</si>
  <si>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</si>
  <si>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</si>
  <si>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</si>
  <si>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</si>
  <si>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</si>
  <si>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</si>
  <si>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</si>
  <si>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</si>
  <si>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</si>
  <si>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</si>
  <si>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</si>
  <si>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</si>
  <si>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</si>
  <si>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</si>
  <si>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</si>
  <si>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</si>
  <si>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</si>
  <si>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</si>
  <si>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</si>
  <si>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</si>
  <si>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</si>
  <si>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</si>
  <si>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</si>
  <si>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</si>
  <si>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</si>
  <si>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</si>
  <si>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</si>
  <si>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</si>
  <si>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</si>
  <si>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</si>
  <si>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</si>
  <si>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</si>
  <si>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</si>
  <si>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</si>
  <si>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</si>
  <si>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</si>
  <si>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</si>
  <si>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</si>
  <si>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</si>
  <si>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</si>
  <si>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</si>
  <si>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</si>
  <si>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</si>
  <si>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</si>
  <si>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</si>
  <si>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</si>
  <si>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</si>
  <si>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</si>
  <si>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</si>
  <si>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</si>
  <si>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</si>
  <si>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</si>
  <si>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</si>
  <si>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Софинансирование за содействие развитию налогового потенциала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</si>
  <si>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21</t>
  </si>
  <si>
    <t>22</t>
  </si>
  <si>
    <t>23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</si>
  <si>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</si>
  <si>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</si>
  <si>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</si>
  <si>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</si>
  <si>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</si>
  <si>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</si>
  <si>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</si>
  <si>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</si>
  <si>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</si>
  <si>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</si>
  <si>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</si>
  <si>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</si>
  <si>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</si>
  <si>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</si>
  <si>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</si>
  <si>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</si>
  <si>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</si>
  <si>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</si>
  <si>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</si>
  <si>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</si>
  <si>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</si>
  <si>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</si>
  <si>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47</t>
  </si>
  <si>
    <t>48</t>
  </si>
  <si>
    <t>49</t>
  </si>
  <si>
    <t>442</t>
  </si>
  <si>
    <t>443</t>
  </si>
  <si>
    <t>444</t>
  </si>
  <si>
    <t>635</t>
  </si>
  <si>
    <t>636</t>
  </si>
  <si>
    <t>637</t>
  </si>
  <si>
    <t>Приложение № 5</t>
  </si>
  <si>
    <t>Исполнено</t>
  </si>
  <si>
    <t>% исполнения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</si>
  <si>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</si>
  <si>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</si>
  <si>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</si>
  <si>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</si>
  <si>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</si>
  <si>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</si>
  <si>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</si>
  <si>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</si>
  <si>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</si>
  <si>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Бюджет, утвержденный Решением Уярского РДС от 08.12.2015г.№ 01-09-56</t>
  </si>
  <si>
    <t>Бюджет с изменениями, утвержденными Решением Уярского РДС от 20.12.2016г. № 01-09-46</t>
  </si>
  <si>
    <t>0100000000</t>
  </si>
  <si>
    <t>0110000000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</si>
  <si>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 детей" муниципальной программы Уярского района "Развитие образования Уярского района"</t>
  </si>
  <si>
    <t>0110010210</t>
  </si>
  <si>
    <t>Обеспечение государственных гарантий реализации прав 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в части 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организациях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</si>
  <si>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0110074080</t>
  </si>
  <si>
    <t>Субсидии на введение дополнительных мест в системе дошкольного образования детей посредством строительства, реконструкции и капитального ремонта зданий муниципальных образовательных организаций, приобретение зданий и помещений, а также оборудования и мебели для создания условий, позволяющих реализовать образовательную программу дошкольного образования детей в рамках подпрограммы "Развитие дошкольного, общего и дополнительного образования детей" муниципальной программы Уярского района "Развитие образования Уярского района"</t>
  </si>
  <si>
    <t>0110075600</t>
  </si>
  <si>
    <t>Обеспечение государственных гарантий реализации прав 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организациях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</si>
  <si>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0110075880</t>
  </si>
  <si>
    <t>0110080150</t>
  </si>
  <si>
    <t>Приобретение инвентаря для вновь вводимого объекта "Детский сад на 270 мест"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</si>
  <si>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0110080470</t>
  </si>
  <si>
    <t>Софинансирование на частичное финансирование(возмещение) расходов на выплаты младшим воспитателям и помошникам воспитателей в муниципальных образовательных учреждениях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</si>
  <si>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0110095580</t>
  </si>
  <si>
    <t>Софинансирование на введение дополнительных мест в системе дошкольного образования детей посредством строительства, реконструкции и капитального ремонта зданий муниципальных образовательных организаций, приобретение зданий и помещений, а также оборудования и мебели для создания условий,позволяющих реализовать образовательную программу дошкольного образования детей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</si>
  <si>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0110095600</t>
  </si>
  <si>
    <t>01100S5600</t>
  </si>
  <si>
    <t>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административного и учебно-вспомогательного персонала муниципальных образовательных организаций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</si>
  <si>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0110074090</t>
  </si>
  <si>
    <t>0110075620</t>
  </si>
  <si>
    <t>Развитие инфраструктуры общеобразовательных учреждений в рамках подпрограммы "Развитие дошкольного,общего и дополнительного образования детей" муниципальной программы Уярского района "Развитие образования Уярского района"</t>
  </si>
  <si>
    <t>0110075630</t>
  </si>
  <si>
    <t>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образовательных организаций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</si>
  <si>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0110075640</t>
  </si>
  <si>
    <t>0110086150</t>
  </si>
  <si>
    <t>0110095620</t>
  </si>
  <si>
    <t>Cофинансирование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 детей" муниципальной программы Уярского района "Развитие образования Уярского района"</t>
  </si>
  <si>
    <t>01100S0210</t>
  </si>
  <si>
    <t>01100S5620</t>
  </si>
  <si>
    <t>Софинансирование на развитие инфраструктуры общеобразовательных учреждений в рамках подпрограммы "Развитие дошкольного,общего и дополнительного образования детей" муниципальной программы Уярского района "Развитие образования Уярского района"</t>
  </si>
  <si>
    <t>01100S5630</t>
  </si>
  <si>
    <t>0800000000</t>
  </si>
  <si>
    <t>0810000000</t>
  </si>
  <si>
    <t>Проведение мероприятий,направленных на обеспечение безопасного участия детей в дорожном движении,в рамках подпрограммы"Повышение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</si>
  <si>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0810073980</t>
  </si>
  <si>
    <t>Содействие развитию налогового потенциала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</si>
  <si>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0810077450</t>
  </si>
  <si>
    <t>Софинансирование на проведение мероприятий, направленных на обеспечение безопасного участия детей в дорожном движении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</si>
  <si>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08100S3980</t>
  </si>
  <si>
    <t>08100S7450</t>
  </si>
  <si>
    <t>Организация отдыха детей и их оздоровления в рамках подпрограммы "Развитие дошкольного, общего и дополнительного образования детей" муниципальной программы Уярского района «Развитие образования Уярского района»</t>
  </si>
  <si>
    <t>0110073970</t>
  </si>
  <si>
    <t>Проведение мероприятий по туристическо-краеведческому образованию детей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 Уярского района"</t>
  </si>
  <si>
    <t>0110080210</t>
  </si>
  <si>
    <t>Софинансирование расходов на организацию отдыха детей и их оздоровления в рамках подпрограммы "Развитие дошкольного, общего и дополнительного образования детей" муниципальной программы Уярского района «Развитие образования Уярского района"</t>
  </si>
  <si>
    <t>01100S3970</t>
  </si>
  <si>
    <t>0110095820</t>
  </si>
  <si>
    <t>0110095830</t>
  </si>
  <si>
    <t>0110080020</t>
  </si>
  <si>
    <t>0110080030</t>
  </si>
  <si>
    <t>0110080050</t>
  </si>
  <si>
    <t>Уплата налогов,сборов и иных платежей</t>
  </si>
  <si>
    <t>0110080190</t>
  </si>
  <si>
    <t>0110080200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</si>
  <si>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Уярского района» (ПМПК)</t>
  </si>
  <si>
    <t>0110081150</t>
  </si>
  <si>
    <t>0110082150</t>
  </si>
  <si>
    <t>0110083150</t>
  </si>
  <si>
    <t>0110084150</t>
  </si>
  <si>
    <t>0110085150</t>
  </si>
  <si>
    <t>Содействие повышению уровня открытости бюджетных данных в городских округах и муниципальных районах края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</si>
  <si>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0810077480</t>
  </si>
  <si>
    <t>0110075540</t>
  </si>
  <si>
    <t>0110075660</t>
  </si>
  <si>
    <t>0110075560</t>
  </si>
  <si>
    <t>8800000000</t>
  </si>
  <si>
    <t>8810000000</t>
  </si>
  <si>
    <t>8810080020</t>
  </si>
  <si>
    <t>8810080050</t>
  </si>
  <si>
    <t>8810080070</t>
  </si>
  <si>
    <t>8810080350</t>
  </si>
  <si>
    <t>0400000000</t>
  </si>
  <si>
    <t>0410000000</t>
  </si>
  <si>
    <t>0410080020</t>
  </si>
  <si>
    <t>9300000000</t>
  </si>
  <si>
    <t>9310000000</t>
  </si>
  <si>
    <t>9310010210</t>
  </si>
  <si>
    <t>9310080020</t>
  </si>
  <si>
    <t>9310080030</t>
  </si>
  <si>
    <t>9310080050</t>
  </si>
  <si>
    <t>9310080080</t>
  </si>
  <si>
    <t>9310051200</t>
  </si>
  <si>
    <t>0410075190</t>
  </si>
  <si>
    <t>Выполнение государственных полномочий по подготовке и проведению Всероссийской сельскохозяйственной переписи 2016 года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</si>
  <si>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0810053910</t>
  </si>
  <si>
    <t>0810076040</t>
  </si>
  <si>
    <t>Подпрограмма «Развитие гражданского общества и поддержка социально ориентированных некомерческих организаций на территории Уярского района"</t>
  </si>
  <si>
    <t>0870000000</t>
  </si>
  <si>
    <t>Софинансирование на поддержку социально ориентированных некоммерческих организаций на конкурсной основе в рамках подпрограммы "Развитие гражданского общества и поддержка социально ориентированных некомерческих организаций на территории Уярского района" муниципальной программы Уярского района "Содействие развитию местного самоуправления"</t>
  </si>
  <si>
    <t>0870095790</t>
  </si>
  <si>
    <t xml:space="preserve">Субсидиии некомерческим организациям (за исключением государственных (муниципальных) учреждений) </t>
  </si>
  <si>
    <t>08700S5790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</si>
  <si>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администрации Уярского района в рамках непрограммных расходов отдельных органов исполнительной власти</t>
  </si>
  <si>
    <t>9310074290</t>
  </si>
  <si>
    <t>9310080040</t>
  </si>
  <si>
    <t>0810080150</t>
  </si>
  <si>
    <t>Частичное финансирование (возмещение) расходов на содержание единых дежурно-диспечерских служб муниципальных образований Красноярского края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</si>
  <si>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0810074130</t>
  </si>
  <si>
    <t>Софинансирование на частичное финансирование (возмещение) расходов на содержание единых дежурно-диспечерских служб муниципальных образований Красноярского края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</si>
  <si>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08100S4130</t>
  </si>
  <si>
    <t>0810080400</t>
  </si>
  <si>
    <t>0810080410</t>
  </si>
  <si>
    <t>0810080420</t>
  </si>
  <si>
    <t xml:space="preserve">Мероприятия направленные на охрану общественного порядка в Уярском районе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</si>
  <si>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0810080440</t>
  </si>
  <si>
    <t>0700000000</t>
  </si>
  <si>
    <t>0710000000</t>
  </si>
  <si>
    <t>0710022480</t>
  </si>
  <si>
    <t>Возмещение части затрат на уплату процентов по кредитам и (или) займам, полученным на развитие малых форм хозяйствования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</si>
  <si>
    <t>07100R0550</t>
  </si>
  <si>
    <t>0710050550</t>
  </si>
  <si>
    <t>0710075170</t>
  </si>
  <si>
    <t>0830000000</t>
  </si>
  <si>
    <t>0830080430</t>
  </si>
  <si>
    <t>0710075180</t>
  </si>
  <si>
    <t>0710094510</t>
  </si>
  <si>
    <t>0840000000</t>
  </si>
  <si>
    <t>Реализация мероприятий, предусмотренных муниципальными программами развития субъектов малого и среднего предпринимательства за счет средств краевого бюджета в рамках подпрограммы «Поддержка и развитие субъектов малого и среднего предпринимательства в Уярском районе" муниципальной программы Уярского района "Содействие развитию местного самоуправления"</t>
  </si>
  <si>
    <t>0840076070</t>
  </si>
  <si>
    <t>0840096070</t>
  </si>
  <si>
    <t>08400S6070</t>
  </si>
  <si>
    <t>0300000000</t>
  </si>
  <si>
    <t>0310000000</t>
  </si>
  <si>
    <t>0310075700</t>
  </si>
  <si>
    <t>0310080150</t>
  </si>
  <si>
    <t>Оплата среднимесячного заработка на период трудоустройства при ликвидации бюджетного учреждения, подведомственного Администрации Уярского района в рамках непрограммных расходов исполнительного органа  власти</t>
  </si>
  <si>
    <t>9310080460</t>
  </si>
  <si>
    <t>0860000000</t>
  </si>
  <si>
    <t>0860094630</t>
  </si>
  <si>
    <t xml:space="preserve">Подпрограмма «Развитие массовой физической культуры и спорта» </t>
  </si>
  <si>
    <t>0440000000</t>
  </si>
  <si>
    <t>Разработка проектно-сметной документации бассейна и привязка проекта в рамках подпрограммы «Развитие массовой физической культуры и спорта» муниципальной программы Уярского района «Развитие культуры»</t>
  </si>
  <si>
    <t>0440080480</t>
  </si>
  <si>
    <t>0120000000</t>
  </si>
  <si>
    <t>0120075520</t>
  </si>
  <si>
    <t>0810075550</t>
  </si>
  <si>
    <t>0810095550</t>
  </si>
  <si>
    <t>08100S5550</t>
  </si>
  <si>
    <t>Подпрограмма «Обеспечение жильем молодых семей в Уярском районе"</t>
  </si>
  <si>
    <t>0850000000</t>
  </si>
  <si>
    <t>Реализация мероприятия по обеспечению жильем молодых семей федеральной целевой программы "Жилище" на 2015-2020 годы в рамках подпрограммы «Обеспечение жильем молодых семей в Уярском районе" муниципальной программы Уярского района «Содействие развитию местного самоуправления»</t>
  </si>
  <si>
    <t>0850050200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</si>
  <si>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 в Уярском районе" муниципальной программы Уярского района «Содействие развитию местного самоуправления»</t>
  </si>
  <si>
    <t>08500R0200</t>
  </si>
  <si>
    <t>0850080350</t>
  </si>
  <si>
    <t>0120050820</t>
  </si>
  <si>
    <t>0120075870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</si>
  <si>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 Уярского района»</t>
  </si>
  <si>
    <t>01200R0820</t>
  </si>
  <si>
    <t>Муниципальная программа Уярского района «Система социальной поддержки граждан Уярского района »</t>
  </si>
  <si>
    <t>0200000000</t>
  </si>
  <si>
    <t>0210000000</t>
  </si>
  <si>
    <t>Ежемесячные доплаты к пенсиям муниципальных служащих с учетом расходов на оплату услуг по доставке и пересылке (в соответствии с Решением Уярского районного Совета депутатов от 28.10.2008г №3-19 «Об утверждении положения о порядке выплаты пенсии за выслугу лет лицам, замещавшим должности муниципальной службы в органах местного самоуправления Уярского района"; от 25.02.2009г "Об утверждении положения о порядке выплаты пенсии за выслугу лет лицам, осуществляющим полномочия депутата, члена выборного органа местного самоуправления, выборного должностного лица местного самоуправления в Уярском районе") в рамках подпрограммы «Повышение качества жизни отдельных категорий граждан, степени их социальной защищенности» муниципальной  программы Уярского района «Система социальной поддержки граждан Уярского района»</t>
  </si>
  <si>
    <t>0210080130</t>
  </si>
  <si>
    <t>Муниципальная программа Уярского района «Система социальной поддержки граждан Уярского района»</t>
  </si>
  <si>
    <t>0240000000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</si>
  <si>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«О социальном обслуживании населения») в рамках подпрограммы «Повышение качества и доступности социальных услуг населению» муниципальной программы Уярского района «Система социальной поддержки граждан Уярского района»</t>
  </si>
  <si>
    <t>0240001510</t>
  </si>
  <si>
    <t>0220000000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</si>
  <si>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крае") в рамках подпрограммы «Социальная поддержка семей, имеющих детей» муниципальной программы Уярского района «Система социальной поддержки граждан Уярского района»</t>
  </si>
  <si>
    <t>0220006400</t>
  </si>
  <si>
    <t>Софинансирование на осуществление(возмещение)расходов направленных на создание безопасных и комфортных условий функционирования объектов муниципальной собственности,развитие муниципальных учреждений в рамках  в рамках подпрограммы «Повышение качества и доступности социальных услуг граждан» муниципальной программы Уярского района «Система социальной поддержки граждан »</t>
  </si>
  <si>
    <t>0240097460</t>
  </si>
  <si>
    <t>0250000000</t>
  </si>
  <si>
    <t>Осуществление государственных полномочий по организации деятельности органов управления системой социальной защиты населения в рамках подпрограммы «Обеспечение реализации муниципальной программы и прочие мероприятия» муниципальной программы Уярского района «Система социальной поддержки граждан Уярского района»</t>
  </si>
  <si>
    <t>0250075130</t>
  </si>
  <si>
    <t>8700000000</t>
  </si>
  <si>
    <t>8710000000</t>
  </si>
  <si>
    <t>8710080010</t>
  </si>
  <si>
    <t>8710080020</t>
  </si>
  <si>
    <t>8710080030</t>
  </si>
  <si>
    <t>Руководство и управление в сфере установленных функций органов местного самоуправления в рамках непрограмных расходов представительного органа власти (содержание)</t>
  </si>
  <si>
    <t>8710080050</t>
  </si>
  <si>
    <t>0820000000</t>
  </si>
  <si>
    <t>0820080020</t>
  </si>
  <si>
    <t>0820080040</t>
  </si>
  <si>
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(содержание)КИО</t>
  </si>
  <si>
    <t>0820080050</t>
  </si>
  <si>
    <t>Осуществление переданных полномочий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(в области имущественных и земельных отношений,в области градостроительной деятельности)</t>
  </si>
  <si>
    <t>0820080350</t>
  </si>
  <si>
    <t>Софинансирование за содействие повышению уровня открытости бюджетных данных в городских округах и муниципальных районах края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</si>
  <si>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0900000000</t>
  </si>
  <si>
    <t>0920000000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</si>
  <si>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муниципальных служащих, иные выплаты) ФУ АУР</t>
  </si>
  <si>
    <t>0920080020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</si>
  <si>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обслуживающего персонала) ФУ АУР</t>
  </si>
  <si>
    <t>0920080030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</si>
  <si>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(содержание) ФУ АУР</t>
  </si>
  <si>
    <t>0920080050</t>
  </si>
  <si>
    <t>9320000000</t>
  </si>
  <si>
    <t>9320080090</t>
  </si>
  <si>
    <t>0920080040</t>
  </si>
  <si>
    <t>9320075140</t>
  </si>
  <si>
    <t>9320051180</t>
  </si>
  <si>
    <t>Обеспечение пожарной безопасности</t>
  </si>
  <si>
    <t>0310</t>
  </si>
  <si>
    <t>Обеспечение первичных мер пожарной безопасности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</si>
  <si>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0810074120</t>
  </si>
  <si>
    <t>Дорожное хозяйство(дорожные фонды)</t>
  </si>
  <si>
    <t>Подпрограмма «Содействие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района»</t>
  </si>
  <si>
    <t>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района» муниципальной программы Уярского района "Содействие развитию местного самоуправления"</t>
  </si>
  <si>
    <t>0830073930</t>
  </si>
  <si>
    <t>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района» муниципальной программы Уярского района "Содействие развитию местного самоуправления"</t>
  </si>
  <si>
    <t>0830074920</t>
  </si>
  <si>
    <t>Жилищное хозяйство</t>
  </si>
  <si>
    <t>0501</t>
  </si>
  <si>
    <t>Субсидии бюджетам муниципальных образований на обеспечение мероприятий по переселению граждан из аварийного жилищного фонда, за исключением средств, поступивших от государственной корпорации - Фонда содействия реформированию жилищно-коммунального хозяйства и средств краевого бюджета, направляемых на долевое финансирование, в рамках подпрограммы «Обеспечение реализации муниципальной программы и прочие мероприятия»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</si>
  <si>
    <t>0310076020</t>
  </si>
  <si>
    <t>Реализация проектов по благоустройству территорий поселений,городских округов в рамках подпрограммы "Обеспечение реализации муниципальной программы и прочие мероприятия " муниципальной программы Уярского района"Реформирование и модернизация ЖКХ и повышение энергетической эффективности"</t>
  </si>
  <si>
    <t>0310077410</t>
  </si>
  <si>
    <t>Субсидия бюджетам муниципальных образований на финансирование (возмещение)расходов по капитальному ремонту,реконструкции находящихся в муниципальной собственности объектов коммунальной инфраструктуры,источников тепловой энергии и тепловых сетей,объектов электросетевого хозяйства и источников электроэнергии,а также на приобретение технологического оборудования,спецтехники для обеспечения функционирования систем теплоснабжения,электроснабжения,водоснабжения,водоотведения и очистки сточных вод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</si>
  <si>
    <t>0310075710</t>
  </si>
  <si>
    <t>0420000000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</si>
  <si>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</t>
  </si>
  <si>
    <t>0420051480</t>
  </si>
  <si>
    <t>Осуществление(возмещение) расходов,направленных на создание безопасных и комфортных условий функционирования объектов муниципальной собственности ,развитие муниципальных учреждений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</si>
  <si>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0810077460</t>
  </si>
  <si>
    <t>9320010210</t>
  </si>
  <si>
    <t>Персональные выплаты,устанавливаемые в целях повышения оплаты труда молодым специалистам,почетные звания,значки в рамках непрограммных расходов отдельных органов исполнительной власти.</t>
  </si>
  <si>
    <t>9320010310</t>
  </si>
  <si>
    <t>Субсидии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</t>
  </si>
  <si>
    <t>0420074810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</si>
  <si>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</si>
  <si>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</si>
  <si>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</si>
  <si>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</si>
  <si>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на обслуживание муниципального долга Уярского района по финансовому управлению администрации Уярского района в рамках непрограммных расходов отдельных органов исполнительной власти</t>
  </si>
  <si>
    <t>9320080450</t>
  </si>
  <si>
    <t>Обслуживанте государственного(муниципального) долга</t>
  </si>
  <si>
    <t>Обслуживание муниципального долга</t>
  </si>
  <si>
    <t>730</t>
  </si>
  <si>
    <t>0910000000</t>
  </si>
  <si>
    <t>0910076010</t>
  </si>
  <si>
    <t>0910080110</t>
  </si>
  <si>
    <t>0910080120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</si>
  <si>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«Обеспечение условий реализации программы и прочие мероприятия» муниципальной программы Уярского района «Развитие культуры»</t>
  </si>
  <si>
    <t>0420010210</t>
  </si>
  <si>
    <t>Персональные выплаты, устанавливаемые в целях повышения оплаты труда молодым специалистам,в рамках подпрограммы "Обеспечение условий реализации муниципальной программы и прочие мероприятия" муниципальной программы Уярского района "Развитие  культуры"</t>
  </si>
  <si>
    <t>0420010310</t>
  </si>
  <si>
    <t>0420080150</t>
  </si>
  <si>
    <t>Подпрограмма «Развитие массовой физической культуры и спорта»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</si>
  <si>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«Развитие массовой физической культуры и спорта» муниципальной программы Уярского района «Развитие культуры»</t>
  </si>
  <si>
    <t>0440010210</t>
  </si>
  <si>
    <t>Персональные выплаты, устанавливаемые в целях повышения оплаты труда молодым специалистам,в рамках подпрограммы "Развитие массовой физической культуры и спорта" муниципальной программы Уярского района "Развитие  культуры"</t>
  </si>
  <si>
    <t>0440010310</t>
  </si>
  <si>
    <t xml:space="preserve"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 </t>
  </si>
  <si>
    <t>0440080150</t>
  </si>
  <si>
    <t>0420080460</t>
  </si>
  <si>
    <t>Подпрограмма «Развитие молодежной политики Уярского района»</t>
  </si>
  <si>
    <t>0430000000</t>
  </si>
  <si>
    <t>Обеспечение деятельности (оказание услуг) подведомственных учреждений в рамках подпрограммы «Развитие молодежной политики Уярского район» муниципальной программы Уярского района «Развитие культуры» (МБУ Молодежный центр "Искра")</t>
  </si>
  <si>
    <t>0430080150</t>
  </si>
  <si>
    <r>
      <t>Муниципальная программа Уярского района «Развитие культуры</t>
    </r>
    <r>
      <rPr>
        <b/>
        <sz val="11"/>
        <rFont val="MS Sans Serif"/>
        <family val="2"/>
        <charset val="204"/>
      </rPr>
      <t>»</t>
    </r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</si>
  <si>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«Сохранение культурного наследия» муниципальной программы Уярского района «Развитие культуры»</t>
  </si>
  <si>
    <t>0410010210</t>
  </si>
  <si>
    <t>0410010310</t>
  </si>
  <si>
    <t>0410051440</t>
  </si>
  <si>
    <t>0410074880</t>
  </si>
  <si>
    <t>0410080150</t>
  </si>
  <si>
    <t>0410080350</t>
  </si>
  <si>
    <t>0410094880</t>
  </si>
  <si>
    <t>Софинансирование на комплектование книжных фондов библиотек муниципальных образований и государственных библиотек городов Москвы и Санкт-Перербурга в рамках подпрограммы «Сохранение культурного наследия» муниципальной программы Уярского района «Развитие культуры»</t>
  </si>
  <si>
    <t>04100L1440</t>
  </si>
  <si>
    <t>04100S4880</t>
  </si>
  <si>
    <t>0420080020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</si>
  <si>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Уярского района "Развитие культуры" (фонд оплаты труда обслуживающего персонала)</t>
  </si>
  <si>
    <t>0420080030</t>
  </si>
  <si>
    <t>Расходы на компенсацию муниципальным спортивным школам,подготовившим спортсмена,ставшего членом спортивной сборной команды Красноярского края в рамках подпрограммы"Развитие массовой физической культуры и спорта"муниципальной программы Уярского района"Развитие культуры"</t>
  </si>
  <si>
    <t>0440026540</t>
  </si>
  <si>
    <t>Приобретение оборудования и инвентаря для оснащения центров тестирования по выполнению нормативов испытаний(тестов)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"Развитие культуры"</t>
  </si>
  <si>
    <t>0440074040</t>
  </si>
  <si>
    <t>Софинансирование на приобретение оборудования и инвентаря для оснащения центров тестирования по выполнению нормативов испытаний(тестов)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"Развитие культуры"</t>
  </si>
  <si>
    <t>04400S4040</t>
  </si>
  <si>
    <t>08100S7480</t>
  </si>
  <si>
    <t>Отчет об исполнении районного бюджета Уярского района за 2016 год по ведомственной структуре расходов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</si>
  <si>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</si>
  <si>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</si>
  <si>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</si>
  <si>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</si>
  <si>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</si>
  <si>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</si>
  <si>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</si>
  <si>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</si>
  <si>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</si>
  <si>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</si>
  <si>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</si>
  <si>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</si>
  <si>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</si>
  <si>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</si>
  <si>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</si>
  <si>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</si>
  <si>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</si>
  <si>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</si>
  <si>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</si>
  <si>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</si>
  <si>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</si>
  <si>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</si>
  <si>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</si>
  <si>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</si>
  <si>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</si>
  <si>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</si>
  <si>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</si>
  <si>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</si>
  <si>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</si>
  <si>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</si>
  <si>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 xml:space="preserve">                   от 30 мая 2017г. №01-09-12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</si>
</sst>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8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MS Sans Serif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2" fontId="7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 applyAlignment="1">
      <alignment wrapText="1"/>
    </xf>
    <xf numFmtId="0" fontId="5" fillId="0" borderId="0" xfId="0" applyFont="1" applyFill="1"/>
    <xf numFmtId="49" fontId="1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2" fontId="9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vertical="top" wrapText="1"/>
    </xf>
    <xf numFmtId="0" fontId="11" fillId="0" borderId="2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49" fontId="12" fillId="0" borderId="1" xfId="0" applyNumberFormat="1" applyFont="1" applyFill="1" applyBorder="1" applyAlignment="1">
      <alignment horizontal="center" vertical="center" textRotation="90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wrapText="1"/>
    </xf>
    <xf numFmtId="4" fontId="12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wrapText="1"/>
    </xf>
    <xf numFmtId="4" fontId="4" fillId="0" borderId="0" xfId="0" applyNumberFormat="1" applyFont="1" applyFill="1" applyAlignment="1">
      <alignment horizontal="right" vertical="center"/>
    </xf>
    <xf numFmtId="0" fontId="14" fillId="0" borderId="0" xfId="0" applyFont="1" applyFill="1"/>
    <xf numFmtId="4" fontId="4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right"/>
    </xf>
    <xf numFmtId="166" fontId="7" fillId="0" borderId="1" xfId="0" applyNumberFormat="1" applyFont="1" applyFill="1" applyBorder="1" applyAlignment="1">
      <alignment vertical="top" wrapText="1"/>
    </xf>
    <xf numFmtId="166" fontId="9" fillId="0" borderId="1" xfId="0" applyNumberFormat="1" applyFont="1" applyFill="1" applyBorder="1" applyAlignment="1">
      <alignment vertical="top" wrapText="1"/>
    </xf>
    <xf numFmtId="165" fontId="9" fillId="0" borderId="1" xfId="0" applyNumberFormat="1" applyFont="1" applyFill="1" applyBorder="1" applyAlignment="1">
      <alignment horizontal="right" vertical="top" wrapText="1"/>
    </xf>
    <xf numFmtId="165" fontId="7" fillId="0" borderId="1" xfId="0" applyNumberFormat="1" applyFont="1" applyFill="1" applyBorder="1" applyAlignment="1">
      <alignment horizontal="right" vertical="top" wrapText="1"/>
    </xf>
    <xf numFmtId="165" fontId="10" fillId="0" borderId="1" xfId="0" applyNumberFormat="1" applyFont="1" applyFill="1" applyBorder="1" applyAlignment="1">
      <alignment horizontal="right" vertical="top" wrapText="1"/>
    </xf>
    <xf numFmtId="165" fontId="7" fillId="2" borderId="1" xfId="0" applyNumberFormat="1" applyFont="1" applyFill="1" applyBorder="1" applyAlignment="1">
      <alignment horizontal="right" vertical="top" wrapText="1"/>
    </xf>
    <xf numFmtId="0" fontId="7" fillId="0" borderId="0" xfId="0" applyFont="1" applyFill="1" applyAlignment="1">
      <alignment vertical="top"/>
    </xf>
    <xf numFmtId="49" fontId="9" fillId="2" borderId="1" xfId="0" applyNumberFormat="1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 applyAlignment="1">
      <alignment horizontal="right" vertical="top" wrapText="1"/>
    </xf>
    <xf numFmtId="165" fontId="0" fillId="0" borderId="0" xfId="0" applyNumberFormat="1" applyFont="1" applyFill="1"/>
    <xf numFmtId="0" fontId="2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2E0560B-06DA-46B4-AE10-070350E6B2FB}" diskRevisions="1" revisionId="11" version="9">
  <header guid="{E2E0560B-06DA-46B4-AE10-070350E6B2FB}" dateTime="2017-05-31T10:10:27" maxSheetId="2" userName="Shubina" r:id="rId9" minRId="1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J3" t="inlineStr">
      <is>
        <t xml:space="preserve">                   от              № </t>
      </is>
    </oc>
    <nc r="J3" t="inlineStr">
      <is>
        <t xml:space="preserve">                   от 30 мая 2017г. №01-09-12 </t>
      </is>
    </nc>
  </rcc>
  <rdn rId="0" localSheetId="1" customView="1" name="Z_1C971928_B629_496D_B8A5_E1A2F8FA864D_.wvu.FilterData" hidden="1" oldHidden="1">
    <formula>' вед структ'!$A$8:$J$755</formula>
  </rdn>
  <rcv guid="{1C971928-B629-496D-B8A5-E1A2F8FA864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757"/>
  <sheetViews>
    <sheetView tabSelected="1" zoomScaleNormal="100" workbookViewId="0">
      <selection activeCell="C6" sqref="C6"/>
    </sheetView>
  </sheetViews>
  <sheetFormatPr defaultRowHeight="12.75" x14ac:dyDescent="0.2"/>
  <cols>
    <col min="1" max="1" width="7.42578125" style="3" customWidth="1"/>
    <col min="2" max="2" width="80.140625" style="3" customWidth="1"/>
    <col min="3" max="4" width="9.140625" style="3"/>
    <col min="5" max="5" width="14" style="3" customWidth="1"/>
    <col min="6" max="6" width="9.140625" style="3"/>
    <col min="7" max="8" width="15.5703125" style="6" customWidth="1"/>
    <col min="9" max="10" width="13.5703125" style="6" customWidth="1"/>
    <col min="11" max="16384" width="9.140625" style="3"/>
  </cols>
  <sheetData>
    <row r="1" spans="1:10" x14ac:dyDescent="0.2">
      <c r="A1" s="4"/>
      <c r="B1" s="4"/>
      <c r="C1" s="4"/>
      <c r="D1" s="4"/>
      <c r="E1" s="4"/>
      <c r="F1" s="4"/>
      <c r="G1" s="24"/>
      <c r="H1" s="24"/>
      <c r="I1" s="3"/>
      <c r="J1" s="25" t="s">
        <v>950</v>
      </c>
    </row>
    <row r="2" spans="1:10" s="7" customFormat="1" ht="15.75" customHeight="1" x14ac:dyDescent="0.2">
      <c r="A2" s="5"/>
      <c r="B2" s="5"/>
      <c r="C2" s="5"/>
      <c r="D2" s="5"/>
      <c r="E2" s="5"/>
      <c r="F2" s="5"/>
      <c r="G2" s="26"/>
      <c r="H2" s="24"/>
      <c r="I2" s="26"/>
      <c r="J2" s="27" t="s">
        <v>141</v>
      </c>
    </row>
    <row r="3" spans="1:10" s="7" customFormat="1" ht="14.25" customHeight="1" x14ac:dyDescent="0.2">
      <c r="A3" s="5"/>
      <c r="B3" s="5"/>
      <c r="C3" s="5"/>
      <c r="D3" s="5"/>
      <c r="E3" s="5"/>
      <c r="F3" s="5"/>
      <c r="G3" s="28"/>
      <c r="H3" s="29"/>
      <c r="I3" s="28"/>
      <c r="J3" s="29" t="s">
        <v>1270</v>
      </c>
    </row>
    <row r="4" spans="1:10" x14ac:dyDescent="0.2">
      <c r="A4" s="4"/>
      <c r="B4" s="4"/>
      <c r="C4" s="4"/>
      <c r="D4" s="4"/>
      <c r="E4" s="4"/>
      <c r="F4" s="4"/>
    </row>
    <row r="5" spans="1:10" s="8" customFormat="1" ht="19.5" customHeight="1" x14ac:dyDescent="0.25">
      <c r="A5" s="42" t="s">
        <v>1239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s="4" customFormat="1" ht="15.75" x14ac:dyDescent="0.25">
      <c r="A6" s="9"/>
      <c r="B6" s="10"/>
      <c r="C6" s="11"/>
      <c r="D6" s="11"/>
      <c r="E6" s="11"/>
      <c r="F6" s="11"/>
      <c r="G6" s="12"/>
      <c r="H6" s="12"/>
      <c r="I6" s="12"/>
      <c r="J6" s="30" t="s">
        <v>173</v>
      </c>
    </row>
    <row r="7" spans="1:10" s="4" customFormat="1" ht="92.25" customHeight="1" x14ac:dyDescent="0.2">
      <c r="A7" s="20" t="s">
        <v>174</v>
      </c>
      <c r="B7" s="20" t="s">
        <v>175</v>
      </c>
      <c r="C7" s="21" t="s">
        <v>237</v>
      </c>
      <c r="D7" s="22" t="s">
        <v>367</v>
      </c>
      <c r="E7" s="22" t="s">
        <v>176</v>
      </c>
      <c r="F7" s="22" t="s">
        <v>398</v>
      </c>
      <c r="G7" s="19" t="s">
        <v>962</v>
      </c>
      <c r="H7" s="19" t="s">
        <v>963</v>
      </c>
      <c r="I7" s="19" t="s">
        <v>951</v>
      </c>
      <c r="J7" s="19" t="s">
        <v>952</v>
      </c>
    </row>
    <row r="8" spans="1:10" s="4" customFormat="1" ht="16.5" customHeight="1" x14ac:dyDescent="0.2">
      <c r="A8" s="23"/>
      <c r="B8" s="23" t="s">
        <v>177</v>
      </c>
      <c r="C8" s="23" t="s">
        <v>178</v>
      </c>
      <c r="D8" s="23" t="s">
        <v>179</v>
      </c>
      <c r="E8" s="23" t="s">
        <v>180</v>
      </c>
      <c r="F8" s="23" t="s">
        <v>181</v>
      </c>
      <c r="G8" s="23" t="s">
        <v>182</v>
      </c>
      <c r="H8" s="23" t="s">
        <v>183</v>
      </c>
      <c r="I8" s="23" t="s">
        <v>184</v>
      </c>
      <c r="J8" s="23" t="s">
        <v>283</v>
      </c>
    </row>
    <row r="9" spans="1:10" s="4" customFormat="1" ht="16.5" customHeight="1" x14ac:dyDescent="0.2">
      <c r="A9" s="38" t="s">
        <v>177</v>
      </c>
      <c r="B9" s="13" t="s">
        <v>51</v>
      </c>
      <c r="C9" s="14" t="s">
        <v>52</v>
      </c>
      <c r="D9" s="14" t="s">
        <v>185</v>
      </c>
      <c r="E9" s="14" t="s">
        <v>185</v>
      </c>
      <c r="F9" s="14" t="s">
        <v>185</v>
      </c>
      <c r="G9" s="33">
        <f>SUM(G10+G163)</f>
        <v>311062.09999999992</v>
      </c>
      <c r="H9" s="33">
        <f>SUM(H10+H163)</f>
        <v>556172</v>
      </c>
      <c r="I9" s="33">
        <f>SUM(I10+I163)</f>
        <v>541353.70000000007</v>
      </c>
      <c r="J9" s="32">
        <f t="shared" ref="J9:J72" si="0">SUM(I9/H9)</f>
        <v>0.97335662349057495</v>
      </c>
    </row>
    <row r="10" spans="1:10" s="4" customFormat="1" ht="20.25" customHeight="1" x14ac:dyDescent="0.2">
      <c r="A10" s="17" t="s">
        <v>178</v>
      </c>
      <c r="B10" s="1" t="s">
        <v>240</v>
      </c>
      <c r="C10" s="2" t="s">
        <v>52</v>
      </c>
      <c r="D10" s="2" t="s">
        <v>222</v>
      </c>
      <c r="E10" s="2" t="s">
        <v>185</v>
      </c>
      <c r="F10" s="2" t="s">
        <v>185</v>
      </c>
      <c r="G10" s="34">
        <f>G11+G41+G91+G113</f>
        <v>297495.79999999993</v>
      </c>
      <c r="H10" s="34">
        <f>H11+H41+H91+H113</f>
        <v>543630.80000000005</v>
      </c>
      <c r="I10" s="34">
        <f>I11+I41+I91+I113</f>
        <v>529370.50000000012</v>
      </c>
      <c r="J10" s="31">
        <f t="shared" si="0"/>
        <v>0.97376841047269591</v>
      </c>
    </row>
    <row r="11" spans="1:10" s="4" customFormat="1" ht="16.5" customHeight="1" x14ac:dyDescent="0.2">
      <c r="A11" s="17" t="s">
        <v>179</v>
      </c>
      <c r="B11" s="1" t="s">
        <v>171</v>
      </c>
      <c r="C11" s="2" t="s">
        <v>52</v>
      </c>
      <c r="D11" s="2" t="s">
        <v>172</v>
      </c>
      <c r="E11" s="2" t="s">
        <v>185</v>
      </c>
      <c r="F11" s="2" t="s">
        <v>185</v>
      </c>
      <c r="G11" s="34">
        <f>G12</f>
        <v>77330.599999999991</v>
      </c>
      <c r="H11" s="34">
        <f>H12</f>
        <v>289754.60000000003</v>
      </c>
      <c r="I11" s="34">
        <f>I12</f>
        <v>277647</v>
      </c>
      <c r="J11" s="31">
        <f t="shared" si="0"/>
        <v>0.95821429582136042</v>
      </c>
    </row>
    <row r="12" spans="1:10" s="4" customFormat="1" ht="21.75" customHeight="1" x14ac:dyDescent="0.2">
      <c r="A12" s="17" t="s">
        <v>180</v>
      </c>
      <c r="B12" s="1" t="s">
        <v>202</v>
      </c>
      <c r="C12" s="2" t="s">
        <v>52</v>
      </c>
      <c r="D12" s="2" t="s">
        <v>172</v>
      </c>
      <c r="E12" s="2" t="s">
        <v>964</v>
      </c>
      <c r="F12" s="2" t="s">
        <v>185</v>
      </c>
      <c r="G12" s="34">
        <f>SUM(G13)</f>
        <v>77330.599999999991</v>
      </c>
      <c r="H12" s="34">
        <f>SUM(H13)</f>
        <v>289754.60000000003</v>
      </c>
      <c r="I12" s="34">
        <f>SUM(I13)</f>
        <v>277647</v>
      </c>
      <c r="J12" s="31">
        <f t="shared" si="0"/>
        <v>0.95821429582136042</v>
      </c>
    </row>
    <row r="13" spans="1:10" s="4" customFormat="1" ht="16.5" customHeight="1" x14ac:dyDescent="0.2">
      <c r="A13" s="17" t="s">
        <v>181</v>
      </c>
      <c r="B13" s="1" t="s">
        <v>151</v>
      </c>
      <c r="C13" s="2" t="s">
        <v>52</v>
      </c>
      <c r="D13" s="2" t="s">
        <v>172</v>
      </c>
      <c r="E13" s="2" t="s">
        <v>965</v>
      </c>
      <c r="F13" s="2" t="s">
        <v>185</v>
      </c>
      <c r="G13" s="34">
        <f>G23+G26+G17+G38+G29+G20+G16+G32+G35</f>
        <v>77330.599999999991</v>
      </c>
      <c r="H13" s="34">
        <f>H23+H26+H17+H38+H29+H20+H16+H32+H35</f>
        <v>289754.60000000003</v>
      </c>
      <c r="I13" s="34">
        <f>I23+I26+I17+I38+I29+I20+I14+I32+I35</f>
        <v>277647</v>
      </c>
      <c r="J13" s="31">
        <f t="shared" si="0"/>
        <v>0.95821429582136042</v>
      </c>
    </row>
    <row r="14" spans="1:10" s="4" customFormat="1" ht="79.5" customHeight="1" x14ac:dyDescent="0.2">
      <c r="A14" s="17" t="s">
        <v>182</v>
      </c>
      <c r="B14" s="1" t="s">
        <v>966</v>
      </c>
      <c r="C14" s="2" t="s">
        <v>52</v>
      </c>
      <c r="D14" s="2" t="s">
        <v>172</v>
      </c>
      <c r="E14" s="2" t="s">
        <v>967</v>
      </c>
      <c r="F14" s="2"/>
      <c r="G14" s="34">
        <f>G15</f>
        <v>0</v>
      </c>
      <c r="H14" s="34">
        <f t="shared" ref="H14:I15" si="1">H15</f>
        <v>384.2</v>
      </c>
      <c r="I14" s="34">
        <f t="shared" si="1"/>
        <v>376.7</v>
      </c>
      <c r="J14" s="31">
        <f t="shared" si="0"/>
        <v>0.98047891723060909</v>
      </c>
    </row>
    <row r="15" spans="1:10" s="4" customFormat="1" ht="16.5" customHeight="1" x14ac:dyDescent="0.2">
      <c r="A15" s="17" t="s">
        <v>183</v>
      </c>
      <c r="B15" s="1" t="s">
        <v>238</v>
      </c>
      <c r="C15" s="2" t="s">
        <v>52</v>
      </c>
      <c r="D15" s="2" t="s">
        <v>172</v>
      </c>
      <c r="E15" s="2" t="s">
        <v>967</v>
      </c>
      <c r="F15" s="2" t="s">
        <v>400</v>
      </c>
      <c r="G15" s="34">
        <f>G16</f>
        <v>0</v>
      </c>
      <c r="H15" s="34">
        <f t="shared" si="1"/>
        <v>384.2</v>
      </c>
      <c r="I15" s="34">
        <f t="shared" si="1"/>
        <v>376.7</v>
      </c>
      <c r="J15" s="31">
        <f t="shared" si="0"/>
        <v>0.98047891723060909</v>
      </c>
    </row>
    <row r="16" spans="1:10" s="4" customFormat="1" ht="16.5" customHeight="1" x14ac:dyDescent="0.2">
      <c r="A16" s="17" t="s">
        <v>184</v>
      </c>
      <c r="B16" s="1" t="s">
        <v>299</v>
      </c>
      <c r="C16" s="2" t="s">
        <v>52</v>
      </c>
      <c r="D16" s="2" t="s">
        <v>172</v>
      </c>
      <c r="E16" s="2" t="s">
        <v>967</v>
      </c>
      <c r="F16" s="2" t="s">
        <v>401</v>
      </c>
      <c r="G16" s="34">
        <v>0</v>
      </c>
      <c r="H16" s="34">
        <v>384.2</v>
      </c>
      <c r="I16" s="34">
        <v>376.7</v>
      </c>
      <c r="J16" s="31">
        <f t="shared" si="0"/>
        <v>0.98047891723060909</v>
      </c>
    </row>
    <row r="17" spans="1:10" s="4" customFormat="1" ht="141" customHeight="1" x14ac:dyDescent="0.2">
      <c r="A17" s="17" t="s">
        <v>283</v>
      </c>
      <c r="B17" s="1" t="s">
        <v>968</v>
      </c>
      <c r="C17" s="2" t="s">
        <v>52</v>
      </c>
      <c r="D17" s="2" t="s">
        <v>172</v>
      </c>
      <c r="E17" s="2" t="s">
        <v>969</v>
      </c>
      <c r="F17" s="2" t="s">
        <v>185</v>
      </c>
      <c r="G17" s="34">
        <f>SUM(G18)</f>
        <v>13666.5</v>
      </c>
      <c r="H17" s="34">
        <v>13869.4</v>
      </c>
      <c r="I17" s="34">
        <v>13869.4</v>
      </c>
      <c r="J17" s="31">
        <f t="shared" si="0"/>
        <v>1</v>
      </c>
    </row>
    <row r="18" spans="1:10" s="4" customFormat="1" ht="16.5" customHeight="1" x14ac:dyDescent="0.2">
      <c r="A18" s="17" t="s">
        <v>284</v>
      </c>
      <c r="B18" s="1" t="s">
        <v>238</v>
      </c>
      <c r="C18" s="2" t="s">
        <v>52</v>
      </c>
      <c r="D18" s="2" t="s">
        <v>172</v>
      </c>
      <c r="E18" s="2" t="s">
        <v>969</v>
      </c>
      <c r="F18" s="2" t="s">
        <v>400</v>
      </c>
      <c r="G18" s="34">
        <f>SUM(G19)</f>
        <v>13666.5</v>
      </c>
      <c r="H18" s="34">
        <v>13869.4</v>
      </c>
      <c r="I18" s="34">
        <v>13869.4</v>
      </c>
      <c r="J18" s="31">
        <f t="shared" si="0"/>
        <v>1</v>
      </c>
    </row>
    <row r="19" spans="1:10" s="4" customFormat="1" ht="16.5" customHeight="1" x14ac:dyDescent="0.2">
      <c r="A19" s="17" t="s">
        <v>285</v>
      </c>
      <c r="B19" s="1" t="s">
        <v>299</v>
      </c>
      <c r="C19" s="2" t="s">
        <v>52</v>
      </c>
      <c r="D19" s="2" t="s">
        <v>172</v>
      </c>
      <c r="E19" s="2" t="s">
        <v>969</v>
      </c>
      <c r="F19" s="2" t="s">
        <v>401</v>
      </c>
      <c r="G19" s="34">
        <v>13666.5</v>
      </c>
      <c r="H19" s="34">
        <v>13869.4</v>
      </c>
      <c r="I19" s="34">
        <v>13869.4</v>
      </c>
      <c r="J19" s="31">
        <f t="shared" si="0"/>
        <v>1</v>
      </c>
    </row>
    <row r="20" spans="1:10" s="4" customFormat="1" ht="111.75" customHeight="1" x14ac:dyDescent="0.2">
      <c r="A20" s="17" t="s">
        <v>312</v>
      </c>
      <c r="B20" s="1" t="s">
        <v>970</v>
      </c>
      <c r="C20" s="2" t="s">
        <v>52</v>
      </c>
      <c r="D20" s="2" t="s">
        <v>172</v>
      </c>
      <c r="E20" s="2" t="s">
        <v>971</v>
      </c>
      <c r="F20" s="2"/>
      <c r="G20" s="34">
        <f>G21</f>
        <v>0</v>
      </c>
      <c r="H20" s="34">
        <v>209982.1</v>
      </c>
      <c r="I20" s="34">
        <v>209982.1</v>
      </c>
      <c r="J20" s="31">
        <f t="shared" si="0"/>
        <v>1</v>
      </c>
    </row>
    <row r="21" spans="1:10" s="4" customFormat="1" ht="16.5" customHeight="1" x14ac:dyDescent="0.2">
      <c r="A21" s="17" t="s">
        <v>76</v>
      </c>
      <c r="B21" s="1" t="s">
        <v>372</v>
      </c>
      <c r="C21" s="2" t="s">
        <v>52</v>
      </c>
      <c r="D21" s="2" t="s">
        <v>172</v>
      </c>
      <c r="E21" s="2" t="s">
        <v>971</v>
      </c>
      <c r="F21" s="2" t="s">
        <v>477</v>
      </c>
      <c r="G21" s="34">
        <f>G22</f>
        <v>0</v>
      </c>
      <c r="H21" s="34">
        <v>209982.1</v>
      </c>
      <c r="I21" s="34">
        <v>209982.1</v>
      </c>
      <c r="J21" s="31">
        <f t="shared" si="0"/>
        <v>1</v>
      </c>
    </row>
    <row r="22" spans="1:10" s="4" customFormat="1" ht="16.5" customHeight="1" x14ac:dyDescent="0.2">
      <c r="A22" s="17" t="s">
        <v>77</v>
      </c>
      <c r="B22" s="1" t="s">
        <v>460</v>
      </c>
      <c r="C22" s="2" t="s">
        <v>52</v>
      </c>
      <c r="D22" s="2" t="s">
        <v>172</v>
      </c>
      <c r="E22" s="2" t="s">
        <v>971</v>
      </c>
      <c r="F22" s="2" t="s">
        <v>32</v>
      </c>
      <c r="G22" s="34">
        <v>0</v>
      </c>
      <c r="H22" s="34">
        <v>209982.1</v>
      </c>
      <c r="I22" s="34">
        <v>209982.1</v>
      </c>
      <c r="J22" s="31">
        <f t="shared" si="0"/>
        <v>1</v>
      </c>
    </row>
    <row r="23" spans="1:10" s="4" customFormat="1" ht="141.75" customHeight="1" x14ac:dyDescent="0.2">
      <c r="A23" s="17" t="s">
        <v>78</v>
      </c>
      <c r="B23" s="1" t="s">
        <v>972</v>
      </c>
      <c r="C23" s="2" t="s">
        <v>52</v>
      </c>
      <c r="D23" s="2" t="s">
        <v>172</v>
      </c>
      <c r="E23" s="2" t="s">
        <v>973</v>
      </c>
      <c r="F23" s="2" t="s">
        <v>185</v>
      </c>
      <c r="G23" s="34">
        <f>G24</f>
        <v>36309.4</v>
      </c>
      <c r="H23" s="34">
        <f t="shared" ref="H23:I24" si="2">H24</f>
        <v>29029.3</v>
      </c>
      <c r="I23" s="34">
        <f t="shared" si="2"/>
        <v>22758.2</v>
      </c>
      <c r="J23" s="31">
        <f t="shared" si="0"/>
        <v>0.7839734337376375</v>
      </c>
    </row>
    <row r="24" spans="1:10" s="4" customFormat="1" ht="16.5" customHeight="1" x14ac:dyDescent="0.2">
      <c r="A24" s="17" t="s">
        <v>264</v>
      </c>
      <c r="B24" s="1" t="s">
        <v>238</v>
      </c>
      <c r="C24" s="2" t="s">
        <v>52</v>
      </c>
      <c r="D24" s="2" t="s">
        <v>172</v>
      </c>
      <c r="E24" s="2" t="s">
        <v>973</v>
      </c>
      <c r="F24" s="2" t="s">
        <v>400</v>
      </c>
      <c r="G24" s="34">
        <f>G25</f>
        <v>36309.4</v>
      </c>
      <c r="H24" s="34">
        <f t="shared" si="2"/>
        <v>29029.3</v>
      </c>
      <c r="I24" s="34">
        <f t="shared" si="2"/>
        <v>22758.2</v>
      </c>
      <c r="J24" s="31">
        <f t="shared" si="0"/>
        <v>0.7839734337376375</v>
      </c>
    </row>
    <row r="25" spans="1:10" s="4" customFormat="1" ht="16.5" customHeight="1" x14ac:dyDescent="0.2">
      <c r="A25" s="17" t="s">
        <v>313</v>
      </c>
      <c r="B25" s="1" t="s">
        <v>299</v>
      </c>
      <c r="C25" s="2" t="s">
        <v>52</v>
      </c>
      <c r="D25" s="2" t="s">
        <v>172</v>
      </c>
      <c r="E25" s="2" t="s">
        <v>973</v>
      </c>
      <c r="F25" s="2" t="s">
        <v>401</v>
      </c>
      <c r="G25" s="34">
        <v>36309.4</v>
      </c>
      <c r="H25" s="34">
        <v>29029.3</v>
      </c>
      <c r="I25" s="34">
        <v>22758.2</v>
      </c>
      <c r="J25" s="31">
        <f t="shared" si="0"/>
        <v>0.7839734337376375</v>
      </c>
    </row>
    <row r="26" spans="1:10" s="4" customFormat="1" ht="48.75" customHeight="1" x14ac:dyDescent="0.2">
      <c r="A26" s="17" t="s">
        <v>315</v>
      </c>
      <c r="B26" s="1" t="s">
        <v>203</v>
      </c>
      <c r="C26" s="2" t="s">
        <v>52</v>
      </c>
      <c r="D26" s="2" t="s">
        <v>172</v>
      </c>
      <c r="E26" s="2" t="s">
        <v>974</v>
      </c>
      <c r="F26" s="2"/>
      <c r="G26" s="34">
        <f>G27</f>
        <v>24852.5</v>
      </c>
      <c r="H26" s="34">
        <v>32651.9</v>
      </c>
      <c r="I26" s="34">
        <f>I27</f>
        <v>26822.9</v>
      </c>
      <c r="J26" s="31">
        <f t="shared" si="0"/>
        <v>0.82148052640122016</v>
      </c>
    </row>
    <row r="27" spans="1:10" s="4" customFormat="1" ht="16.5" customHeight="1" x14ac:dyDescent="0.2">
      <c r="A27" s="17" t="s">
        <v>317</v>
      </c>
      <c r="B27" s="1" t="s">
        <v>238</v>
      </c>
      <c r="C27" s="2" t="s">
        <v>52</v>
      </c>
      <c r="D27" s="2" t="s">
        <v>172</v>
      </c>
      <c r="E27" s="2" t="s">
        <v>974</v>
      </c>
      <c r="F27" s="2" t="s">
        <v>400</v>
      </c>
      <c r="G27" s="34">
        <f>G28</f>
        <v>24852.5</v>
      </c>
      <c r="H27" s="34">
        <v>32651.9</v>
      </c>
      <c r="I27" s="34">
        <f>I28</f>
        <v>26822.9</v>
      </c>
      <c r="J27" s="31">
        <f t="shared" si="0"/>
        <v>0.82148052640122016</v>
      </c>
    </row>
    <row r="28" spans="1:10" s="4" customFormat="1" ht="16.5" customHeight="1" x14ac:dyDescent="0.2">
      <c r="A28" s="17" t="s">
        <v>162</v>
      </c>
      <c r="B28" s="1" t="s">
        <v>299</v>
      </c>
      <c r="C28" s="2" t="s">
        <v>52</v>
      </c>
      <c r="D28" s="2" t="s">
        <v>172</v>
      </c>
      <c r="E28" s="2" t="s">
        <v>974</v>
      </c>
      <c r="F28" s="2" t="s">
        <v>401</v>
      </c>
      <c r="G28" s="34">
        <v>24852.5</v>
      </c>
      <c r="H28" s="34">
        <v>32651.9</v>
      </c>
      <c r="I28" s="34">
        <v>26822.9</v>
      </c>
      <c r="J28" s="31">
        <f t="shared" si="0"/>
        <v>0.82148052640122016</v>
      </c>
    </row>
    <row r="29" spans="1:10" s="4" customFormat="1" ht="60.75" customHeight="1" x14ac:dyDescent="0.2">
      <c r="A29" s="17" t="s">
        <v>916</v>
      </c>
      <c r="B29" s="1" t="s">
        <v>975</v>
      </c>
      <c r="C29" s="2" t="s">
        <v>52</v>
      </c>
      <c r="D29" s="2" t="s">
        <v>172</v>
      </c>
      <c r="E29" s="2" t="s">
        <v>976</v>
      </c>
      <c r="F29" s="2"/>
      <c r="G29" s="34">
        <f>G30</f>
        <v>0</v>
      </c>
      <c r="H29" s="34">
        <f t="shared" ref="H29:I30" si="3">H30</f>
        <v>1716.7</v>
      </c>
      <c r="I29" s="34">
        <f t="shared" si="3"/>
        <v>1716.7</v>
      </c>
      <c r="J29" s="31">
        <f t="shared" si="0"/>
        <v>1</v>
      </c>
    </row>
    <row r="30" spans="1:10" s="4" customFormat="1" ht="16.5" customHeight="1" x14ac:dyDescent="0.2">
      <c r="A30" s="17" t="s">
        <v>917</v>
      </c>
      <c r="B30" s="1" t="s">
        <v>258</v>
      </c>
      <c r="C30" s="2" t="s">
        <v>52</v>
      </c>
      <c r="D30" s="2" t="s">
        <v>172</v>
      </c>
      <c r="E30" s="2" t="s">
        <v>976</v>
      </c>
      <c r="F30" s="2" t="s">
        <v>338</v>
      </c>
      <c r="G30" s="34">
        <f>G31</f>
        <v>0</v>
      </c>
      <c r="H30" s="34">
        <f t="shared" si="3"/>
        <v>1716.7</v>
      </c>
      <c r="I30" s="34">
        <f t="shared" si="3"/>
        <v>1716.7</v>
      </c>
      <c r="J30" s="31">
        <f t="shared" si="0"/>
        <v>1</v>
      </c>
    </row>
    <row r="31" spans="1:10" s="4" customFormat="1" ht="16.5" customHeight="1" x14ac:dyDescent="0.2">
      <c r="A31" s="17" t="s">
        <v>918</v>
      </c>
      <c r="B31" s="1" t="s">
        <v>259</v>
      </c>
      <c r="C31" s="2" t="s">
        <v>52</v>
      </c>
      <c r="D31" s="2" t="s">
        <v>172</v>
      </c>
      <c r="E31" s="2" t="s">
        <v>976</v>
      </c>
      <c r="F31" s="2" t="s">
        <v>388</v>
      </c>
      <c r="G31" s="34">
        <v>0</v>
      </c>
      <c r="H31" s="34">
        <v>1716.7</v>
      </c>
      <c r="I31" s="34">
        <v>1716.7</v>
      </c>
      <c r="J31" s="31">
        <f t="shared" si="0"/>
        <v>1</v>
      </c>
    </row>
    <row r="32" spans="1:10" s="4" customFormat="1" ht="81.75" customHeight="1" x14ac:dyDescent="0.2">
      <c r="A32" s="17" t="s">
        <v>402</v>
      </c>
      <c r="B32" s="1" t="s">
        <v>977</v>
      </c>
      <c r="C32" s="2" t="s">
        <v>52</v>
      </c>
      <c r="D32" s="2" t="s">
        <v>172</v>
      </c>
      <c r="E32" s="2" t="s">
        <v>978</v>
      </c>
      <c r="F32" s="2"/>
      <c r="G32" s="34">
        <f>G33</f>
        <v>2.2000000000000002</v>
      </c>
      <c r="H32" s="34">
        <f t="shared" ref="H32:I33" si="4">H33</f>
        <v>0</v>
      </c>
      <c r="I32" s="34">
        <f t="shared" si="4"/>
        <v>0</v>
      </c>
      <c r="J32" s="40" t="e">
        <f t="shared" si="0"/>
        <v>#DIV/0!</v>
      </c>
    </row>
    <row r="33" spans="1:10" s="4" customFormat="1" ht="16.5" customHeight="1" x14ac:dyDescent="0.2">
      <c r="A33" s="17" t="s">
        <v>403</v>
      </c>
      <c r="B33" s="1" t="s">
        <v>238</v>
      </c>
      <c r="C33" s="2" t="s">
        <v>52</v>
      </c>
      <c r="D33" s="2" t="s">
        <v>172</v>
      </c>
      <c r="E33" s="2" t="s">
        <v>978</v>
      </c>
      <c r="F33" s="2" t="s">
        <v>400</v>
      </c>
      <c r="G33" s="34">
        <f>G34</f>
        <v>2.2000000000000002</v>
      </c>
      <c r="H33" s="34">
        <f t="shared" si="4"/>
        <v>0</v>
      </c>
      <c r="I33" s="34">
        <f t="shared" si="4"/>
        <v>0</v>
      </c>
      <c r="J33" s="40" t="e">
        <f t="shared" si="0"/>
        <v>#DIV/0!</v>
      </c>
    </row>
    <row r="34" spans="1:10" s="4" customFormat="1" ht="16.5" customHeight="1" x14ac:dyDescent="0.2">
      <c r="A34" s="17" t="s">
        <v>404</v>
      </c>
      <c r="B34" s="1" t="s">
        <v>299</v>
      </c>
      <c r="C34" s="2" t="s">
        <v>52</v>
      </c>
      <c r="D34" s="2" t="s">
        <v>172</v>
      </c>
      <c r="E34" s="2" t="s">
        <v>978</v>
      </c>
      <c r="F34" s="2" t="s">
        <v>401</v>
      </c>
      <c r="G34" s="34">
        <v>2.2000000000000002</v>
      </c>
      <c r="H34" s="34">
        <v>0</v>
      </c>
      <c r="I34" s="34">
        <v>0</v>
      </c>
      <c r="J34" s="40" t="e">
        <f t="shared" si="0"/>
        <v>#DIV/0!</v>
      </c>
    </row>
    <row r="35" spans="1:10" s="4" customFormat="1" ht="113.25" customHeight="1" x14ac:dyDescent="0.2">
      <c r="A35" s="17" t="s">
        <v>405</v>
      </c>
      <c r="B35" s="1" t="s">
        <v>979</v>
      </c>
      <c r="C35" s="2" t="s">
        <v>52</v>
      </c>
      <c r="D35" s="2" t="s">
        <v>172</v>
      </c>
      <c r="E35" s="2" t="s">
        <v>980</v>
      </c>
      <c r="F35" s="2" t="s">
        <v>185</v>
      </c>
      <c r="G35" s="34">
        <f>G36</f>
        <v>2500</v>
      </c>
      <c r="H35" s="34">
        <f t="shared" ref="H35:I36" si="5">H36</f>
        <v>0</v>
      </c>
      <c r="I35" s="34">
        <f t="shared" si="5"/>
        <v>0</v>
      </c>
      <c r="J35" s="40" t="e">
        <f t="shared" si="0"/>
        <v>#DIV/0!</v>
      </c>
    </row>
    <row r="36" spans="1:10" s="4" customFormat="1" ht="16.5" customHeight="1" x14ac:dyDescent="0.2">
      <c r="A36" s="17" t="s">
        <v>406</v>
      </c>
      <c r="B36" s="1" t="s">
        <v>258</v>
      </c>
      <c r="C36" s="2" t="s">
        <v>52</v>
      </c>
      <c r="D36" s="2" t="s">
        <v>172</v>
      </c>
      <c r="E36" s="2" t="s">
        <v>980</v>
      </c>
      <c r="F36" s="2" t="s">
        <v>338</v>
      </c>
      <c r="G36" s="34">
        <f>G37</f>
        <v>2500</v>
      </c>
      <c r="H36" s="34">
        <f t="shared" si="5"/>
        <v>0</v>
      </c>
      <c r="I36" s="34">
        <f t="shared" si="5"/>
        <v>0</v>
      </c>
      <c r="J36" s="40" t="e">
        <f t="shared" si="0"/>
        <v>#DIV/0!</v>
      </c>
    </row>
    <row r="37" spans="1:10" s="4" customFormat="1" ht="16.5" customHeight="1" x14ac:dyDescent="0.2">
      <c r="A37" s="17" t="s">
        <v>407</v>
      </c>
      <c r="B37" s="1" t="s">
        <v>259</v>
      </c>
      <c r="C37" s="2" t="s">
        <v>52</v>
      </c>
      <c r="D37" s="2" t="s">
        <v>172</v>
      </c>
      <c r="E37" s="2" t="s">
        <v>980</v>
      </c>
      <c r="F37" s="2" t="s">
        <v>388</v>
      </c>
      <c r="G37" s="34">
        <v>2500</v>
      </c>
      <c r="H37" s="34">
        <v>0</v>
      </c>
      <c r="I37" s="34">
        <v>0</v>
      </c>
      <c r="J37" s="40" t="e">
        <f t="shared" si="0"/>
        <v>#DIV/0!</v>
      </c>
    </row>
    <row r="38" spans="1:10" s="4" customFormat="1" ht="110.25" customHeight="1" x14ac:dyDescent="0.2">
      <c r="A38" s="17" t="s">
        <v>408</v>
      </c>
      <c r="B38" s="1" t="s">
        <v>979</v>
      </c>
      <c r="C38" s="2" t="s">
        <v>52</v>
      </c>
      <c r="D38" s="2" t="s">
        <v>172</v>
      </c>
      <c r="E38" s="2" t="s">
        <v>981</v>
      </c>
      <c r="F38" s="2"/>
      <c r="G38" s="34">
        <f>G39</f>
        <v>0</v>
      </c>
      <c r="H38" s="34">
        <f t="shared" ref="H38:I39" si="6">H39</f>
        <v>2121</v>
      </c>
      <c r="I38" s="34">
        <f t="shared" si="6"/>
        <v>2121</v>
      </c>
      <c r="J38" s="31">
        <f t="shared" si="0"/>
        <v>1</v>
      </c>
    </row>
    <row r="39" spans="1:10" s="4" customFormat="1" ht="16.5" customHeight="1" x14ac:dyDescent="0.2">
      <c r="A39" s="17" t="s">
        <v>409</v>
      </c>
      <c r="B39" s="1" t="s">
        <v>258</v>
      </c>
      <c r="C39" s="2" t="s">
        <v>52</v>
      </c>
      <c r="D39" s="2" t="s">
        <v>172</v>
      </c>
      <c r="E39" s="2" t="s">
        <v>981</v>
      </c>
      <c r="F39" s="2" t="s">
        <v>338</v>
      </c>
      <c r="G39" s="34">
        <f>G40</f>
        <v>0</v>
      </c>
      <c r="H39" s="34">
        <f t="shared" si="6"/>
        <v>2121</v>
      </c>
      <c r="I39" s="34">
        <f t="shared" si="6"/>
        <v>2121</v>
      </c>
      <c r="J39" s="31">
        <f t="shared" si="0"/>
        <v>1</v>
      </c>
    </row>
    <row r="40" spans="1:10" s="4" customFormat="1" ht="16.5" customHeight="1" x14ac:dyDescent="0.2">
      <c r="A40" s="17" t="s">
        <v>309</v>
      </c>
      <c r="B40" s="1" t="s">
        <v>259</v>
      </c>
      <c r="C40" s="2" t="s">
        <v>52</v>
      </c>
      <c r="D40" s="2" t="s">
        <v>172</v>
      </c>
      <c r="E40" s="2" t="s">
        <v>981</v>
      </c>
      <c r="F40" s="2" t="s">
        <v>388</v>
      </c>
      <c r="G40" s="34">
        <v>0</v>
      </c>
      <c r="H40" s="34">
        <v>2121</v>
      </c>
      <c r="I40" s="34">
        <v>2121</v>
      </c>
      <c r="J40" s="31">
        <f t="shared" si="0"/>
        <v>1</v>
      </c>
    </row>
    <row r="41" spans="1:10" s="4" customFormat="1" ht="16.5" customHeight="1" x14ac:dyDescent="0.2">
      <c r="A41" s="17" t="s">
        <v>738</v>
      </c>
      <c r="B41" s="1" t="s">
        <v>467</v>
      </c>
      <c r="C41" s="2" t="s">
        <v>52</v>
      </c>
      <c r="D41" s="2" t="s">
        <v>468</v>
      </c>
      <c r="E41" s="2" t="s">
        <v>185</v>
      </c>
      <c r="F41" s="2" t="s">
        <v>185</v>
      </c>
      <c r="G41" s="34">
        <f>G42+G77</f>
        <v>206545.09999999998</v>
      </c>
      <c r="H41" s="34">
        <f>H42+H77</f>
        <v>235179.20000000004</v>
      </c>
      <c r="I41" s="34">
        <f>I42+I77</f>
        <v>233896.30000000005</v>
      </c>
      <c r="J41" s="31">
        <f t="shared" si="0"/>
        <v>0.99454501078326663</v>
      </c>
    </row>
    <row r="42" spans="1:10" s="4" customFormat="1" ht="16.5" customHeight="1" x14ac:dyDescent="0.2">
      <c r="A42" s="17" t="s">
        <v>739</v>
      </c>
      <c r="B42" s="1" t="s">
        <v>202</v>
      </c>
      <c r="C42" s="2" t="s">
        <v>52</v>
      </c>
      <c r="D42" s="2" t="s">
        <v>468</v>
      </c>
      <c r="E42" s="2" t="s">
        <v>964</v>
      </c>
      <c r="F42" s="2"/>
      <c r="G42" s="34">
        <f>G43</f>
        <v>206545.09999999998</v>
      </c>
      <c r="H42" s="34">
        <f t="shared" ref="H42:I42" si="7">H43</f>
        <v>234166.50000000003</v>
      </c>
      <c r="I42" s="34">
        <f t="shared" si="7"/>
        <v>232883.60000000003</v>
      </c>
      <c r="J42" s="31">
        <f t="shared" si="0"/>
        <v>0.99452141958819906</v>
      </c>
    </row>
    <row r="43" spans="1:10" s="4" customFormat="1" ht="19.5" customHeight="1" x14ac:dyDescent="0.2">
      <c r="A43" s="17" t="s">
        <v>740</v>
      </c>
      <c r="B43" s="1" t="s">
        <v>151</v>
      </c>
      <c r="C43" s="2" t="s">
        <v>52</v>
      </c>
      <c r="D43" s="2" t="s">
        <v>468</v>
      </c>
      <c r="E43" s="2" t="s">
        <v>965</v>
      </c>
      <c r="F43" s="2"/>
      <c r="G43" s="34">
        <f>G47+G56+G59+G62+G68+G71+G50+G53+G46+G74+G65</f>
        <v>206545.09999999998</v>
      </c>
      <c r="H43" s="34">
        <f>H47+H56+H59+H62+H68+H71+H50+H53+H46+H74+H65</f>
        <v>234166.50000000003</v>
      </c>
      <c r="I43" s="34">
        <f t="shared" ref="I43" si="8">I47+I56+I59+I62+I68+I71+I50+I53+I46+I74+I65</f>
        <v>232883.60000000003</v>
      </c>
      <c r="J43" s="31">
        <f t="shared" si="0"/>
        <v>0.99452141958819906</v>
      </c>
    </row>
    <row r="44" spans="1:10" s="4" customFormat="1" ht="76.5" customHeight="1" x14ac:dyDescent="0.2">
      <c r="A44" s="17" t="s">
        <v>435</v>
      </c>
      <c r="B44" s="1" t="s">
        <v>966</v>
      </c>
      <c r="C44" s="2" t="s">
        <v>52</v>
      </c>
      <c r="D44" s="2" t="s">
        <v>468</v>
      </c>
      <c r="E44" s="2" t="s">
        <v>967</v>
      </c>
      <c r="F44" s="2"/>
      <c r="G44" s="34">
        <f>G45</f>
        <v>0</v>
      </c>
      <c r="H44" s="34">
        <f t="shared" ref="H44:I45" si="9">H45</f>
        <v>957</v>
      </c>
      <c r="I44" s="34">
        <f t="shared" si="9"/>
        <v>951.2</v>
      </c>
      <c r="J44" s="31">
        <f t="shared" si="0"/>
        <v>0.99393939393939401</v>
      </c>
    </row>
    <row r="45" spans="1:10" s="4" customFormat="1" ht="16.5" customHeight="1" x14ac:dyDescent="0.2">
      <c r="A45" s="17" t="s">
        <v>436</v>
      </c>
      <c r="B45" s="1" t="s">
        <v>238</v>
      </c>
      <c r="C45" s="2" t="s">
        <v>52</v>
      </c>
      <c r="D45" s="2" t="s">
        <v>468</v>
      </c>
      <c r="E45" s="2" t="s">
        <v>967</v>
      </c>
      <c r="F45" s="2" t="s">
        <v>400</v>
      </c>
      <c r="G45" s="34">
        <f>G46</f>
        <v>0</v>
      </c>
      <c r="H45" s="34">
        <f t="shared" si="9"/>
        <v>957</v>
      </c>
      <c r="I45" s="34">
        <f t="shared" si="9"/>
        <v>951.2</v>
      </c>
      <c r="J45" s="31">
        <f t="shared" si="0"/>
        <v>0.99393939393939401</v>
      </c>
    </row>
    <row r="46" spans="1:10" s="4" customFormat="1" ht="16.5" customHeight="1" x14ac:dyDescent="0.2">
      <c r="A46" s="17" t="s">
        <v>437</v>
      </c>
      <c r="B46" s="1" t="s">
        <v>299</v>
      </c>
      <c r="C46" s="2" t="s">
        <v>52</v>
      </c>
      <c r="D46" s="2" t="s">
        <v>468</v>
      </c>
      <c r="E46" s="2" t="s">
        <v>967</v>
      </c>
      <c r="F46" s="2" t="s">
        <v>401</v>
      </c>
      <c r="G46" s="34">
        <v>0</v>
      </c>
      <c r="H46" s="34">
        <v>957</v>
      </c>
      <c r="I46" s="34">
        <v>951.2</v>
      </c>
      <c r="J46" s="31">
        <f t="shared" si="0"/>
        <v>0.99393939393939401</v>
      </c>
    </row>
    <row r="47" spans="1:10" s="4" customFormat="1" ht="128.25" customHeight="1" x14ac:dyDescent="0.2">
      <c r="A47" s="17" t="s">
        <v>438</v>
      </c>
      <c r="B47" s="1" t="s">
        <v>982</v>
      </c>
      <c r="C47" s="2" t="s">
        <v>52</v>
      </c>
      <c r="D47" s="2" t="s">
        <v>468</v>
      </c>
      <c r="E47" s="2" t="s">
        <v>983</v>
      </c>
      <c r="F47" s="2" t="s">
        <v>185</v>
      </c>
      <c r="G47" s="34">
        <f>SUM(G48)</f>
        <v>24263.8</v>
      </c>
      <c r="H47" s="34">
        <f t="shared" ref="H47:I48" si="10">SUM(H48)</f>
        <v>24560.1</v>
      </c>
      <c r="I47" s="34">
        <f t="shared" si="10"/>
        <v>23283</v>
      </c>
      <c r="J47" s="31">
        <f t="shared" si="0"/>
        <v>0.94800102605445424</v>
      </c>
    </row>
    <row r="48" spans="1:10" s="4" customFormat="1" ht="16.5" customHeight="1" x14ac:dyDescent="0.2">
      <c r="A48" s="17" t="s">
        <v>439</v>
      </c>
      <c r="B48" s="1" t="s">
        <v>238</v>
      </c>
      <c r="C48" s="2" t="s">
        <v>52</v>
      </c>
      <c r="D48" s="2" t="s">
        <v>468</v>
      </c>
      <c r="E48" s="2" t="s">
        <v>983</v>
      </c>
      <c r="F48" s="2" t="s">
        <v>400</v>
      </c>
      <c r="G48" s="34">
        <f>SUM(G49)</f>
        <v>24263.8</v>
      </c>
      <c r="H48" s="34">
        <f t="shared" si="10"/>
        <v>24560.1</v>
      </c>
      <c r="I48" s="34">
        <f t="shared" si="10"/>
        <v>23283</v>
      </c>
      <c r="J48" s="31">
        <f t="shared" si="0"/>
        <v>0.94800102605445424</v>
      </c>
    </row>
    <row r="49" spans="1:10" s="4" customFormat="1" ht="16.5" customHeight="1" x14ac:dyDescent="0.2">
      <c r="A49" s="17" t="s">
        <v>440</v>
      </c>
      <c r="B49" s="1" t="s">
        <v>299</v>
      </c>
      <c r="C49" s="2" t="s">
        <v>52</v>
      </c>
      <c r="D49" s="2" t="s">
        <v>468</v>
      </c>
      <c r="E49" s="2" t="s">
        <v>983</v>
      </c>
      <c r="F49" s="2" t="s">
        <v>401</v>
      </c>
      <c r="G49" s="34">
        <v>24263.8</v>
      </c>
      <c r="H49" s="34">
        <v>24560.1</v>
      </c>
      <c r="I49" s="34">
        <v>23283</v>
      </c>
      <c r="J49" s="31">
        <f t="shared" si="0"/>
        <v>0.94800102605445424</v>
      </c>
    </row>
    <row r="50" spans="1:10" s="4" customFormat="1" ht="82.5" customHeight="1" x14ac:dyDescent="0.2">
      <c r="A50" s="17" t="s">
        <v>441</v>
      </c>
      <c r="B50" s="1" t="s">
        <v>658</v>
      </c>
      <c r="C50" s="2" t="s">
        <v>52</v>
      </c>
      <c r="D50" s="2" t="s">
        <v>468</v>
      </c>
      <c r="E50" s="2" t="s">
        <v>984</v>
      </c>
      <c r="F50" s="2"/>
      <c r="G50" s="34">
        <f>G51</f>
        <v>0</v>
      </c>
      <c r="H50" s="34">
        <f t="shared" ref="H50:I51" si="11">H51</f>
        <v>17617.099999999999</v>
      </c>
      <c r="I50" s="34">
        <f t="shared" si="11"/>
        <v>17617.099999999999</v>
      </c>
      <c r="J50" s="31">
        <f t="shared" si="0"/>
        <v>1</v>
      </c>
    </row>
    <row r="51" spans="1:10" s="4" customFormat="1" ht="16.5" customHeight="1" x14ac:dyDescent="0.2">
      <c r="A51" s="17" t="s">
        <v>442</v>
      </c>
      <c r="B51" s="1" t="s">
        <v>238</v>
      </c>
      <c r="C51" s="2" t="s">
        <v>52</v>
      </c>
      <c r="D51" s="2" t="s">
        <v>468</v>
      </c>
      <c r="E51" s="2" t="s">
        <v>984</v>
      </c>
      <c r="F51" s="2" t="s">
        <v>400</v>
      </c>
      <c r="G51" s="34">
        <f>G52</f>
        <v>0</v>
      </c>
      <c r="H51" s="34">
        <f t="shared" si="11"/>
        <v>17617.099999999999</v>
      </c>
      <c r="I51" s="34">
        <f t="shared" si="11"/>
        <v>17617.099999999999</v>
      </c>
      <c r="J51" s="31">
        <f t="shared" si="0"/>
        <v>1</v>
      </c>
    </row>
    <row r="52" spans="1:10" s="4" customFormat="1" ht="16.5" customHeight="1" x14ac:dyDescent="0.2">
      <c r="A52" s="17" t="s">
        <v>444</v>
      </c>
      <c r="B52" s="1" t="s">
        <v>299</v>
      </c>
      <c r="C52" s="2" t="s">
        <v>52</v>
      </c>
      <c r="D52" s="2" t="s">
        <v>468</v>
      </c>
      <c r="E52" s="2" t="s">
        <v>984</v>
      </c>
      <c r="F52" s="2" t="s">
        <v>401</v>
      </c>
      <c r="G52" s="34">
        <v>0</v>
      </c>
      <c r="H52" s="34">
        <v>17617.099999999999</v>
      </c>
      <c r="I52" s="34">
        <v>17617.099999999999</v>
      </c>
      <c r="J52" s="31">
        <f t="shared" si="0"/>
        <v>1</v>
      </c>
    </row>
    <row r="53" spans="1:10" s="4" customFormat="1" ht="52.5" customHeight="1" x14ac:dyDescent="0.2">
      <c r="A53" s="17" t="s">
        <v>445</v>
      </c>
      <c r="B53" s="1" t="s">
        <v>985</v>
      </c>
      <c r="C53" s="2" t="s">
        <v>52</v>
      </c>
      <c r="D53" s="2" t="s">
        <v>468</v>
      </c>
      <c r="E53" s="2" t="s">
        <v>986</v>
      </c>
      <c r="F53" s="2"/>
      <c r="G53" s="34">
        <f>G54</f>
        <v>0</v>
      </c>
      <c r="H53" s="34">
        <f t="shared" ref="H53:I54" si="12">H54</f>
        <v>1255.0999999999999</v>
      </c>
      <c r="I53" s="34">
        <f t="shared" si="12"/>
        <v>1255.0999999999999</v>
      </c>
      <c r="J53" s="31">
        <f t="shared" si="0"/>
        <v>1</v>
      </c>
    </row>
    <row r="54" spans="1:10" s="4" customFormat="1" ht="16.5" customHeight="1" x14ac:dyDescent="0.2">
      <c r="A54" s="17" t="s">
        <v>446</v>
      </c>
      <c r="B54" s="1" t="s">
        <v>238</v>
      </c>
      <c r="C54" s="2" t="s">
        <v>52</v>
      </c>
      <c r="D54" s="2" t="s">
        <v>468</v>
      </c>
      <c r="E54" s="2" t="s">
        <v>986</v>
      </c>
      <c r="F54" s="2" t="s">
        <v>400</v>
      </c>
      <c r="G54" s="34">
        <f>G55</f>
        <v>0</v>
      </c>
      <c r="H54" s="34">
        <f t="shared" si="12"/>
        <v>1255.0999999999999</v>
      </c>
      <c r="I54" s="34">
        <f t="shared" si="12"/>
        <v>1255.0999999999999</v>
      </c>
      <c r="J54" s="31">
        <f t="shared" si="0"/>
        <v>1</v>
      </c>
    </row>
    <row r="55" spans="1:10" s="4" customFormat="1" ht="16.5" customHeight="1" x14ac:dyDescent="0.2">
      <c r="A55" s="17" t="s">
        <v>941</v>
      </c>
      <c r="B55" s="1" t="s">
        <v>299</v>
      </c>
      <c r="C55" s="2" t="s">
        <v>52</v>
      </c>
      <c r="D55" s="2" t="s">
        <v>468</v>
      </c>
      <c r="E55" s="2" t="s">
        <v>986</v>
      </c>
      <c r="F55" s="2" t="s">
        <v>401</v>
      </c>
      <c r="G55" s="34">
        <v>0</v>
      </c>
      <c r="H55" s="34">
        <v>1255.0999999999999</v>
      </c>
      <c r="I55" s="34">
        <v>1255.0999999999999</v>
      </c>
      <c r="J55" s="31">
        <f t="shared" si="0"/>
        <v>1</v>
      </c>
    </row>
    <row r="56" spans="1:10" s="4" customFormat="1" ht="129" customHeight="1" x14ac:dyDescent="0.2">
      <c r="A56" s="17" t="s">
        <v>942</v>
      </c>
      <c r="B56" s="1" t="s">
        <v>987</v>
      </c>
      <c r="C56" s="2" t="s">
        <v>52</v>
      </c>
      <c r="D56" s="2" t="s">
        <v>468</v>
      </c>
      <c r="E56" s="2" t="s">
        <v>988</v>
      </c>
      <c r="F56" s="2" t="s">
        <v>185</v>
      </c>
      <c r="G56" s="34">
        <f>G57</f>
        <v>107173</v>
      </c>
      <c r="H56" s="34">
        <f t="shared" ref="H56:I57" si="13">H57</f>
        <v>114084.5</v>
      </c>
      <c r="I56" s="34">
        <f t="shared" si="13"/>
        <v>114084.5</v>
      </c>
      <c r="J56" s="31">
        <f t="shared" si="0"/>
        <v>1</v>
      </c>
    </row>
    <row r="57" spans="1:10" s="4" customFormat="1" ht="16.5" customHeight="1" x14ac:dyDescent="0.2">
      <c r="A57" s="17" t="s">
        <v>943</v>
      </c>
      <c r="B57" s="1" t="s">
        <v>238</v>
      </c>
      <c r="C57" s="2" t="s">
        <v>52</v>
      </c>
      <c r="D57" s="2" t="s">
        <v>468</v>
      </c>
      <c r="E57" s="2" t="s">
        <v>988</v>
      </c>
      <c r="F57" s="2" t="s">
        <v>400</v>
      </c>
      <c r="G57" s="34">
        <f>G58</f>
        <v>107173</v>
      </c>
      <c r="H57" s="34">
        <f t="shared" si="13"/>
        <v>114084.5</v>
      </c>
      <c r="I57" s="34">
        <f t="shared" si="13"/>
        <v>114084.5</v>
      </c>
      <c r="J57" s="31">
        <f t="shared" si="0"/>
        <v>1</v>
      </c>
    </row>
    <row r="58" spans="1:10" s="4" customFormat="1" ht="16.5" customHeight="1" x14ac:dyDescent="0.2">
      <c r="A58" s="17" t="s">
        <v>741</v>
      </c>
      <c r="B58" s="1" t="s">
        <v>299</v>
      </c>
      <c r="C58" s="2" t="s">
        <v>52</v>
      </c>
      <c r="D58" s="2" t="s">
        <v>468</v>
      </c>
      <c r="E58" s="2" t="s">
        <v>988</v>
      </c>
      <c r="F58" s="2" t="s">
        <v>401</v>
      </c>
      <c r="G58" s="34">
        <v>107173</v>
      </c>
      <c r="H58" s="34">
        <v>114084.5</v>
      </c>
      <c r="I58" s="34">
        <v>114084.5</v>
      </c>
      <c r="J58" s="31">
        <f t="shared" si="0"/>
        <v>1</v>
      </c>
    </row>
    <row r="59" spans="1:10" s="4" customFormat="1" ht="57.75" customHeight="1" x14ac:dyDescent="0.2">
      <c r="A59" s="17" t="s">
        <v>447</v>
      </c>
      <c r="B59" s="1" t="s">
        <v>203</v>
      </c>
      <c r="C59" s="2" t="s">
        <v>52</v>
      </c>
      <c r="D59" s="2" t="s">
        <v>468</v>
      </c>
      <c r="E59" s="2" t="s">
        <v>974</v>
      </c>
      <c r="F59" s="2" t="s">
        <v>185</v>
      </c>
      <c r="G59" s="34">
        <f>G60</f>
        <v>67649.8</v>
      </c>
      <c r="H59" s="34">
        <f t="shared" ref="H59:I60" si="14">H60</f>
        <v>68206.899999999994</v>
      </c>
      <c r="I59" s="34">
        <f t="shared" si="14"/>
        <v>68206.899999999994</v>
      </c>
      <c r="J59" s="31">
        <f t="shared" si="0"/>
        <v>1</v>
      </c>
    </row>
    <row r="60" spans="1:10" s="4" customFormat="1" ht="16.5" customHeight="1" x14ac:dyDescent="0.2">
      <c r="A60" s="17" t="s">
        <v>448</v>
      </c>
      <c r="B60" s="1" t="s">
        <v>238</v>
      </c>
      <c r="C60" s="2" t="s">
        <v>52</v>
      </c>
      <c r="D60" s="2" t="s">
        <v>468</v>
      </c>
      <c r="E60" s="2" t="s">
        <v>974</v>
      </c>
      <c r="F60" s="2" t="s">
        <v>400</v>
      </c>
      <c r="G60" s="34">
        <f>G61</f>
        <v>67649.8</v>
      </c>
      <c r="H60" s="34">
        <f t="shared" si="14"/>
        <v>68206.899999999994</v>
      </c>
      <c r="I60" s="34">
        <f t="shared" si="14"/>
        <v>68206.899999999994</v>
      </c>
      <c r="J60" s="31">
        <f t="shared" si="0"/>
        <v>1</v>
      </c>
    </row>
    <row r="61" spans="1:10" s="4" customFormat="1" ht="16.5" customHeight="1" x14ac:dyDescent="0.2">
      <c r="A61" s="17" t="s">
        <v>449</v>
      </c>
      <c r="B61" s="1" t="s">
        <v>299</v>
      </c>
      <c r="C61" s="2" t="s">
        <v>52</v>
      </c>
      <c r="D61" s="2" t="s">
        <v>468</v>
      </c>
      <c r="E61" s="2" t="s">
        <v>974</v>
      </c>
      <c r="F61" s="2" t="s">
        <v>401</v>
      </c>
      <c r="G61" s="34">
        <v>67649.8</v>
      </c>
      <c r="H61" s="34">
        <v>68206.899999999994</v>
      </c>
      <c r="I61" s="34">
        <v>68206.899999999994</v>
      </c>
      <c r="J61" s="31">
        <f t="shared" si="0"/>
        <v>1</v>
      </c>
    </row>
    <row r="62" spans="1:10" s="4" customFormat="1" ht="62.25" customHeight="1" x14ac:dyDescent="0.2">
      <c r="A62" s="17" t="s">
        <v>450</v>
      </c>
      <c r="B62" s="1" t="s">
        <v>342</v>
      </c>
      <c r="C62" s="2" t="s">
        <v>52</v>
      </c>
      <c r="D62" s="2" t="s">
        <v>468</v>
      </c>
      <c r="E62" s="2" t="s">
        <v>989</v>
      </c>
      <c r="F62" s="2" t="s">
        <v>185</v>
      </c>
      <c r="G62" s="34">
        <f>G63</f>
        <v>5687.9</v>
      </c>
      <c r="H62" s="34">
        <f t="shared" ref="H62:I63" si="15">H63</f>
        <v>5687.9</v>
      </c>
      <c r="I62" s="34">
        <f t="shared" si="15"/>
        <v>5687.9</v>
      </c>
      <c r="J62" s="31">
        <f t="shared" si="0"/>
        <v>1</v>
      </c>
    </row>
    <row r="63" spans="1:10" s="4" customFormat="1" ht="16.5" customHeight="1" x14ac:dyDescent="0.2">
      <c r="A63" s="17" t="s">
        <v>451</v>
      </c>
      <c r="B63" s="1" t="s">
        <v>238</v>
      </c>
      <c r="C63" s="2" t="s">
        <v>52</v>
      </c>
      <c r="D63" s="2" t="s">
        <v>468</v>
      </c>
      <c r="E63" s="2" t="s">
        <v>989</v>
      </c>
      <c r="F63" s="2" t="s">
        <v>400</v>
      </c>
      <c r="G63" s="34">
        <f>G64</f>
        <v>5687.9</v>
      </c>
      <c r="H63" s="34">
        <f t="shared" si="15"/>
        <v>5687.9</v>
      </c>
      <c r="I63" s="34">
        <f t="shared" si="15"/>
        <v>5687.9</v>
      </c>
      <c r="J63" s="31">
        <f t="shared" si="0"/>
        <v>1</v>
      </c>
    </row>
    <row r="64" spans="1:10" s="4" customFormat="1" ht="16.5" customHeight="1" x14ac:dyDescent="0.2">
      <c r="A64" s="17" t="s">
        <v>452</v>
      </c>
      <c r="B64" s="1" t="s">
        <v>299</v>
      </c>
      <c r="C64" s="2" t="s">
        <v>52</v>
      </c>
      <c r="D64" s="2" t="s">
        <v>468</v>
      </c>
      <c r="E64" s="2" t="s">
        <v>989</v>
      </c>
      <c r="F64" s="2" t="s">
        <v>401</v>
      </c>
      <c r="G64" s="34">
        <v>5687.9</v>
      </c>
      <c r="H64" s="34">
        <v>5687.9</v>
      </c>
      <c r="I64" s="34">
        <v>5687.9</v>
      </c>
      <c r="J64" s="31">
        <f t="shared" si="0"/>
        <v>1</v>
      </c>
    </row>
    <row r="65" spans="1:10" s="4" customFormat="1" ht="77.25" customHeight="1" x14ac:dyDescent="0.2">
      <c r="A65" s="17" t="s">
        <v>453</v>
      </c>
      <c r="B65" s="1" t="s">
        <v>782</v>
      </c>
      <c r="C65" s="2" t="s">
        <v>52</v>
      </c>
      <c r="D65" s="2" t="s">
        <v>468</v>
      </c>
      <c r="E65" s="2" t="s">
        <v>990</v>
      </c>
      <c r="F65" s="2"/>
      <c r="G65" s="34">
        <f>G66</f>
        <v>1770.6</v>
      </c>
      <c r="H65" s="34">
        <f t="shared" ref="H65:I66" si="16">H66</f>
        <v>0</v>
      </c>
      <c r="I65" s="34">
        <f t="shared" si="16"/>
        <v>0</v>
      </c>
      <c r="J65" s="40" t="e">
        <f t="shared" si="0"/>
        <v>#DIV/0!</v>
      </c>
    </row>
    <row r="66" spans="1:10" s="4" customFormat="1" ht="16.5" customHeight="1" x14ac:dyDescent="0.2">
      <c r="A66" s="17" t="s">
        <v>454</v>
      </c>
      <c r="B66" s="1" t="s">
        <v>238</v>
      </c>
      <c r="C66" s="2" t="s">
        <v>52</v>
      </c>
      <c r="D66" s="2" t="s">
        <v>468</v>
      </c>
      <c r="E66" s="2" t="s">
        <v>990</v>
      </c>
      <c r="F66" s="2" t="s">
        <v>400</v>
      </c>
      <c r="G66" s="34">
        <f>G67</f>
        <v>1770.6</v>
      </c>
      <c r="H66" s="34">
        <f t="shared" si="16"/>
        <v>0</v>
      </c>
      <c r="I66" s="34">
        <f t="shared" si="16"/>
        <v>0</v>
      </c>
      <c r="J66" s="40" t="e">
        <f t="shared" si="0"/>
        <v>#DIV/0!</v>
      </c>
    </row>
    <row r="67" spans="1:10" s="4" customFormat="1" ht="16.5" customHeight="1" x14ac:dyDescent="0.2">
      <c r="A67" s="17" t="s">
        <v>455</v>
      </c>
      <c r="B67" s="1" t="s">
        <v>299</v>
      </c>
      <c r="C67" s="2" t="s">
        <v>52</v>
      </c>
      <c r="D67" s="2" t="s">
        <v>468</v>
      </c>
      <c r="E67" s="2" t="s">
        <v>990</v>
      </c>
      <c r="F67" s="2" t="s">
        <v>401</v>
      </c>
      <c r="G67" s="34">
        <v>1770.6</v>
      </c>
      <c r="H67" s="34">
        <v>0</v>
      </c>
      <c r="I67" s="34">
        <v>0</v>
      </c>
      <c r="J67" s="40" t="e">
        <f t="shared" si="0"/>
        <v>#DIV/0!</v>
      </c>
    </row>
    <row r="68" spans="1:10" s="4" customFormat="1" ht="87" customHeight="1" x14ac:dyDescent="0.2">
      <c r="A68" s="17" t="s">
        <v>456</v>
      </c>
      <c r="B68" s="1" t="s">
        <v>991</v>
      </c>
      <c r="C68" s="2" t="s">
        <v>52</v>
      </c>
      <c r="D68" s="2" t="s">
        <v>468</v>
      </c>
      <c r="E68" s="2" t="s">
        <v>992</v>
      </c>
      <c r="F68" s="2"/>
      <c r="G68" s="34">
        <f>G69</f>
        <v>0</v>
      </c>
      <c r="H68" s="34">
        <f t="shared" ref="H68:I69" si="17">H69</f>
        <v>17</v>
      </c>
      <c r="I68" s="34">
        <f t="shared" si="17"/>
        <v>17</v>
      </c>
      <c r="J68" s="31">
        <f t="shared" si="0"/>
        <v>1</v>
      </c>
    </row>
    <row r="69" spans="1:10" s="4" customFormat="1" ht="16.5" customHeight="1" x14ac:dyDescent="0.2">
      <c r="A69" s="17" t="s">
        <v>457</v>
      </c>
      <c r="B69" s="1" t="s">
        <v>238</v>
      </c>
      <c r="C69" s="2" t="s">
        <v>52</v>
      </c>
      <c r="D69" s="2" t="s">
        <v>468</v>
      </c>
      <c r="E69" s="2" t="s">
        <v>992</v>
      </c>
      <c r="F69" s="2" t="s">
        <v>400</v>
      </c>
      <c r="G69" s="34">
        <f>G70</f>
        <v>0</v>
      </c>
      <c r="H69" s="34">
        <f t="shared" si="17"/>
        <v>17</v>
      </c>
      <c r="I69" s="34">
        <f t="shared" si="17"/>
        <v>17</v>
      </c>
      <c r="J69" s="31">
        <f t="shared" si="0"/>
        <v>1</v>
      </c>
    </row>
    <row r="70" spans="1:10" s="4" customFormat="1" ht="16.5" customHeight="1" x14ac:dyDescent="0.2">
      <c r="A70" s="17" t="s">
        <v>458</v>
      </c>
      <c r="B70" s="1" t="s">
        <v>299</v>
      </c>
      <c r="C70" s="2" t="s">
        <v>52</v>
      </c>
      <c r="D70" s="2" t="s">
        <v>468</v>
      </c>
      <c r="E70" s="2" t="s">
        <v>992</v>
      </c>
      <c r="F70" s="2" t="s">
        <v>401</v>
      </c>
      <c r="G70" s="34">
        <v>0</v>
      </c>
      <c r="H70" s="34">
        <v>17</v>
      </c>
      <c r="I70" s="34">
        <v>17</v>
      </c>
      <c r="J70" s="31">
        <f t="shared" si="0"/>
        <v>1</v>
      </c>
    </row>
    <row r="71" spans="1:10" s="4" customFormat="1" ht="78.75" customHeight="1" x14ac:dyDescent="0.2">
      <c r="A71" s="17" t="s">
        <v>459</v>
      </c>
      <c r="B71" s="1" t="s">
        <v>782</v>
      </c>
      <c r="C71" s="2" t="s">
        <v>52</v>
      </c>
      <c r="D71" s="2" t="s">
        <v>468</v>
      </c>
      <c r="E71" s="2" t="s">
        <v>993</v>
      </c>
      <c r="F71" s="2"/>
      <c r="G71" s="34">
        <f>G72</f>
        <v>0</v>
      </c>
      <c r="H71" s="34">
        <f t="shared" ref="H71:I72" si="18">H72</f>
        <v>1761.7</v>
      </c>
      <c r="I71" s="34">
        <f t="shared" si="18"/>
        <v>1761.7</v>
      </c>
      <c r="J71" s="31">
        <f t="shared" si="0"/>
        <v>1</v>
      </c>
    </row>
    <row r="72" spans="1:10" s="4" customFormat="1" ht="16.5" customHeight="1" x14ac:dyDescent="0.2">
      <c r="A72" s="17" t="s">
        <v>418</v>
      </c>
      <c r="B72" s="1" t="s">
        <v>238</v>
      </c>
      <c r="C72" s="2" t="s">
        <v>52</v>
      </c>
      <c r="D72" s="2" t="s">
        <v>468</v>
      </c>
      <c r="E72" s="2" t="s">
        <v>993</v>
      </c>
      <c r="F72" s="2" t="s">
        <v>400</v>
      </c>
      <c r="G72" s="34">
        <f>G73</f>
        <v>0</v>
      </c>
      <c r="H72" s="34">
        <f t="shared" si="18"/>
        <v>1761.7</v>
      </c>
      <c r="I72" s="34">
        <f t="shared" si="18"/>
        <v>1761.7</v>
      </c>
      <c r="J72" s="31">
        <f t="shared" si="0"/>
        <v>1</v>
      </c>
    </row>
    <row r="73" spans="1:10" s="4" customFormat="1" ht="16.5" customHeight="1" x14ac:dyDescent="0.2">
      <c r="A73" s="17" t="s">
        <v>419</v>
      </c>
      <c r="B73" s="1" t="s">
        <v>299</v>
      </c>
      <c r="C73" s="2" t="s">
        <v>52</v>
      </c>
      <c r="D73" s="2" t="s">
        <v>468</v>
      </c>
      <c r="E73" s="2" t="s">
        <v>993</v>
      </c>
      <c r="F73" s="2" t="s">
        <v>401</v>
      </c>
      <c r="G73" s="34">
        <v>0</v>
      </c>
      <c r="H73" s="34">
        <v>1761.7</v>
      </c>
      <c r="I73" s="34">
        <v>1761.7</v>
      </c>
      <c r="J73" s="31">
        <f t="shared" ref="J73:J136" si="19">SUM(I73/H73)</f>
        <v>1</v>
      </c>
    </row>
    <row r="74" spans="1:10" s="4" customFormat="1" ht="61.5" customHeight="1" x14ac:dyDescent="0.2">
      <c r="A74" s="17" t="s">
        <v>279</v>
      </c>
      <c r="B74" s="1" t="s">
        <v>994</v>
      </c>
      <c r="C74" s="2" t="s">
        <v>52</v>
      </c>
      <c r="D74" s="2" t="s">
        <v>468</v>
      </c>
      <c r="E74" s="2" t="s">
        <v>995</v>
      </c>
      <c r="F74" s="2"/>
      <c r="G74" s="34">
        <f>G75</f>
        <v>0</v>
      </c>
      <c r="H74" s="34">
        <f t="shared" ref="H74:I75" si="20">H75</f>
        <v>19.2</v>
      </c>
      <c r="I74" s="34">
        <f t="shared" si="20"/>
        <v>19.2</v>
      </c>
      <c r="J74" s="31">
        <f t="shared" si="19"/>
        <v>1</v>
      </c>
    </row>
    <row r="75" spans="1:10" s="4" customFormat="1" ht="16.5" customHeight="1" x14ac:dyDescent="0.2">
      <c r="A75" s="17" t="s">
        <v>280</v>
      </c>
      <c r="B75" s="1" t="s">
        <v>238</v>
      </c>
      <c r="C75" s="2" t="s">
        <v>52</v>
      </c>
      <c r="D75" s="2" t="s">
        <v>468</v>
      </c>
      <c r="E75" s="2" t="s">
        <v>995</v>
      </c>
      <c r="F75" s="2" t="s">
        <v>400</v>
      </c>
      <c r="G75" s="34">
        <f>G76</f>
        <v>0</v>
      </c>
      <c r="H75" s="34">
        <f t="shared" si="20"/>
        <v>19.2</v>
      </c>
      <c r="I75" s="34">
        <f t="shared" si="20"/>
        <v>19.2</v>
      </c>
      <c r="J75" s="31">
        <f t="shared" si="19"/>
        <v>1</v>
      </c>
    </row>
    <row r="76" spans="1:10" s="4" customFormat="1" ht="16.5" customHeight="1" x14ac:dyDescent="0.2">
      <c r="A76" s="17" t="s">
        <v>281</v>
      </c>
      <c r="B76" s="1" t="s">
        <v>299</v>
      </c>
      <c r="C76" s="2" t="s">
        <v>52</v>
      </c>
      <c r="D76" s="2" t="s">
        <v>468</v>
      </c>
      <c r="E76" s="2" t="s">
        <v>995</v>
      </c>
      <c r="F76" s="2" t="s">
        <v>401</v>
      </c>
      <c r="G76" s="34">
        <v>0</v>
      </c>
      <c r="H76" s="34">
        <v>19.2</v>
      </c>
      <c r="I76" s="34">
        <v>19.2</v>
      </c>
      <c r="J76" s="31">
        <f t="shared" si="19"/>
        <v>1</v>
      </c>
    </row>
    <row r="77" spans="1:10" s="4" customFormat="1" ht="16.5" customHeight="1" x14ac:dyDescent="0.2">
      <c r="A77" s="17" t="s">
        <v>282</v>
      </c>
      <c r="B77" s="1" t="s">
        <v>207</v>
      </c>
      <c r="C77" s="2" t="s">
        <v>52</v>
      </c>
      <c r="D77" s="2" t="s">
        <v>468</v>
      </c>
      <c r="E77" s="2" t="s">
        <v>996</v>
      </c>
      <c r="F77" s="2"/>
      <c r="G77" s="34">
        <f>G78+G82</f>
        <v>0</v>
      </c>
      <c r="H77" s="34">
        <f t="shared" ref="H77:I77" si="21">H78+H82</f>
        <v>1012.6999999999999</v>
      </c>
      <c r="I77" s="34">
        <f t="shared" si="21"/>
        <v>1012.6999999999999</v>
      </c>
      <c r="J77" s="31">
        <f t="shared" si="19"/>
        <v>1</v>
      </c>
    </row>
    <row r="78" spans="1:10" s="4" customFormat="1" ht="16.5" customHeight="1" x14ac:dyDescent="0.2">
      <c r="A78" s="17" t="s">
        <v>56</v>
      </c>
      <c r="B78" s="1" t="s">
        <v>2</v>
      </c>
      <c r="C78" s="2" t="s">
        <v>52</v>
      </c>
      <c r="D78" s="2" t="s">
        <v>468</v>
      </c>
      <c r="E78" s="2" t="s">
        <v>997</v>
      </c>
      <c r="F78" s="2"/>
      <c r="G78" s="34">
        <f>G79+G85+G88</f>
        <v>0</v>
      </c>
      <c r="H78" s="34">
        <f t="shared" ref="H78:I78" si="22">H79+H85+H88</f>
        <v>47.400000000000006</v>
      </c>
      <c r="I78" s="34">
        <f t="shared" si="22"/>
        <v>47.400000000000006</v>
      </c>
      <c r="J78" s="31">
        <f t="shared" si="19"/>
        <v>1</v>
      </c>
    </row>
    <row r="79" spans="1:10" s="4" customFormat="1" ht="65.25" customHeight="1" x14ac:dyDescent="0.2">
      <c r="A79" s="17" t="s">
        <v>57</v>
      </c>
      <c r="B79" s="1" t="s">
        <v>998</v>
      </c>
      <c r="C79" s="2" t="s">
        <v>52</v>
      </c>
      <c r="D79" s="2" t="s">
        <v>468</v>
      </c>
      <c r="E79" s="2" t="s">
        <v>999</v>
      </c>
      <c r="F79" s="2"/>
      <c r="G79" s="34">
        <f>G80</f>
        <v>0</v>
      </c>
      <c r="H79" s="34">
        <f t="shared" ref="H79:I80" si="23">H80</f>
        <v>5.9</v>
      </c>
      <c r="I79" s="34">
        <f t="shared" si="23"/>
        <v>5.9</v>
      </c>
      <c r="J79" s="31">
        <f t="shared" si="19"/>
        <v>1</v>
      </c>
    </row>
    <row r="80" spans="1:10" s="4" customFormat="1" ht="16.5" customHeight="1" x14ac:dyDescent="0.2">
      <c r="A80" s="17" t="s">
        <v>58</v>
      </c>
      <c r="B80" s="1" t="s">
        <v>258</v>
      </c>
      <c r="C80" s="2" t="s">
        <v>52</v>
      </c>
      <c r="D80" s="2" t="s">
        <v>468</v>
      </c>
      <c r="E80" s="2" t="s">
        <v>999</v>
      </c>
      <c r="F80" s="2" t="s">
        <v>338</v>
      </c>
      <c r="G80" s="34">
        <f>G81</f>
        <v>0</v>
      </c>
      <c r="H80" s="34">
        <f t="shared" si="23"/>
        <v>5.9</v>
      </c>
      <c r="I80" s="34">
        <f t="shared" si="23"/>
        <v>5.9</v>
      </c>
      <c r="J80" s="31">
        <f t="shared" si="19"/>
        <v>1</v>
      </c>
    </row>
    <row r="81" spans="1:10" s="4" customFormat="1" ht="16.5" customHeight="1" x14ac:dyDescent="0.2">
      <c r="A81" s="17" t="s">
        <v>59</v>
      </c>
      <c r="B81" s="1" t="s">
        <v>259</v>
      </c>
      <c r="C81" s="2" t="s">
        <v>52</v>
      </c>
      <c r="D81" s="2" t="s">
        <v>468</v>
      </c>
      <c r="E81" s="2" t="s">
        <v>999</v>
      </c>
      <c r="F81" s="2" t="s">
        <v>388</v>
      </c>
      <c r="G81" s="34">
        <v>0</v>
      </c>
      <c r="H81" s="34">
        <v>5.9</v>
      </c>
      <c r="I81" s="34">
        <v>5.9</v>
      </c>
      <c r="J81" s="31">
        <f t="shared" si="19"/>
        <v>1</v>
      </c>
    </row>
    <row r="82" spans="1:10" s="4" customFormat="1" ht="45" customHeight="1" x14ac:dyDescent="0.2">
      <c r="A82" s="17" t="s">
        <v>60</v>
      </c>
      <c r="B82" s="1" t="s">
        <v>1000</v>
      </c>
      <c r="C82" s="2" t="s">
        <v>52</v>
      </c>
      <c r="D82" s="2" t="s">
        <v>468</v>
      </c>
      <c r="E82" s="2" t="s">
        <v>1001</v>
      </c>
      <c r="F82" s="2"/>
      <c r="G82" s="34">
        <f>G83</f>
        <v>0</v>
      </c>
      <c r="H82" s="34">
        <f t="shared" ref="H82:I83" si="24">H83</f>
        <v>965.3</v>
      </c>
      <c r="I82" s="34">
        <f t="shared" si="24"/>
        <v>965.3</v>
      </c>
      <c r="J82" s="31">
        <f t="shared" si="19"/>
        <v>1</v>
      </c>
    </row>
    <row r="83" spans="1:10" s="4" customFormat="1" ht="16.5" customHeight="1" x14ac:dyDescent="0.2">
      <c r="A83" s="17" t="s">
        <v>61</v>
      </c>
      <c r="B83" s="1" t="s">
        <v>238</v>
      </c>
      <c r="C83" s="2" t="s">
        <v>52</v>
      </c>
      <c r="D83" s="2" t="s">
        <v>468</v>
      </c>
      <c r="E83" s="2" t="s">
        <v>1001</v>
      </c>
      <c r="F83" s="2" t="s">
        <v>400</v>
      </c>
      <c r="G83" s="34">
        <f>G84</f>
        <v>0</v>
      </c>
      <c r="H83" s="34">
        <f t="shared" si="24"/>
        <v>965.3</v>
      </c>
      <c r="I83" s="34">
        <f t="shared" si="24"/>
        <v>965.3</v>
      </c>
      <c r="J83" s="31">
        <f t="shared" si="19"/>
        <v>1</v>
      </c>
    </row>
    <row r="84" spans="1:10" s="4" customFormat="1" ht="16.5" customHeight="1" x14ac:dyDescent="0.2">
      <c r="A84" s="17" t="s">
        <v>62</v>
      </c>
      <c r="B84" s="1" t="s">
        <v>299</v>
      </c>
      <c r="C84" s="2" t="s">
        <v>52</v>
      </c>
      <c r="D84" s="2" t="s">
        <v>468</v>
      </c>
      <c r="E84" s="2" t="s">
        <v>1001</v>
      </c>
      <c r="F84" s="2" t="s">
        <v>401</v>
      </c>
      <c r="G84" s="34">
        <v>0</v>
      </c>
      <c r="H84" s="34">
        <v>965.3</v>
      </c>
      <c r="I84" s="34">
        <v>965.3</v>
      </c>
      <c r="J84" s="31">
        <f t="shared" si="19"/>
        <v>1</v>
      </c>
    </row>
    <row r="85" spans="1:10" s="4" customFormat="1" ht="69" customHeight="1" x14ac:dyDescent="0.2">
      <c r="A85" s="17" t="s">
        <v>63</v>
      </c>
      <c r="B85" s="1" t="s">
        <v>1002</v>
      </c>
      <c r="C85" s="2" t="s">
        <v>52</v>
      </c>
      <c r="D85" s="2" t="s">
        <v>468</v>
      </c>
      <c r="E85" s="2" t="s">
        <v>1003</v>
      </c>
      <c r="F85" s="2"/>
      <c r="G85" s="34">
        <f>G86</f>
        <v>0</v>
      </c>
      <c r="H85" s="34">
        <f t="shared" ref="H85:I86" si="25">H86</f>
        <v>6.3</v>
      </c>
      <c r="I85" s="34">
        <f t="shared" si="25"/>
        <v>6.3</v>
      </c>
      <c r="J85" s="31">
        <f t="shared" si="19"/>
        <v>1</v>
      </c>
    </row>
    <row r="86" spans="1:10" s="4" customFormat="1" ht="16.5" customHeight="1" x14ac:dyDescent="0.2">
      <c r="A86" s="17" t="s">
        <v>742</v>
      </c>
      <c r="B86" s="1" t="s">
        <v>258</v>
      </c>
      <c r="C86" s="2" t="s">
        <v>52</v>
      </c>
      <c r="D86" s="2" t="s">
        <v>468</v>
      </c>
      <c r="E86" s="2" t="s">
        <v>1003</v>
      </c>
      <c r="F86" s="2" t="s">
        <v>338</v>
      </c>
      <c r="G86" s="34">
        <f>G87</f>
        <v>0</v>
      </c>
      <c r="H86" s="34">
        <f t="shared" si="25"/>
        <v>6.3</v>
      </c>
      <c r="I86" s="34">
        <f t="shared" si="25"/>
        <v>6.3</v>
      </c>
      <c r="J86" s="31">
        <f t="shared" si="19"/>
        <v>1</v>
      </c>
    </row>
    <row r="87" spans="1:10" s="4" customFormat="1" ht="16.5" customHeight="1" x14ac:dyDescent="0.2">
      <c r="A87" s="17" t="s">
        <v>743</v>
      </c>
      <c r="B87" s="1" t="s">
        <v>259</v>
      </c>
      <c r="C87" s="2" t="s">
        <v>52</v>
      </c>
      <c r="D87" s="2" t="s">
        <v>468</v>
      </c>
      <c r="E87" s="2" t="s">
        <v>1003</v>
      </c>
      <c r="F87" s="2" t="s">
        <v>388</v>
      </c>
      <c r="G87" s="34">
        <v>0</v>
      </c>
      <c r="H87" s="34">
        <v>6.3</v>
      </c>
      <c r="I87" s="34">
        <v>6.3</v>
      </c>
      <c r="J87" s="31">
        <f t="shared" si="19"/>
        <v>1</v>
      </c>
    </row>
    <row r="88" spans="1:10" s="4" customFormat="1" ht="63.75" customHeight="1" x14ac:dyDescent="0.2">
      <c r="A88" s="17" t="s">
        <v>744</v>
      </c>
      <c r="B88" s="1" t="s">
        <v>915</v>
      </c>
      <c r="C88" s="2" t="s">
        <v>52</v>
      </c>
      <c r="D88" s="2" t="s">
        <v>468</v>
      </c>
      <c r="E88" s="2" t="s">
        <v>1004</v>
      </c>
      <c r="F88" s="2"/>
      <c r="G88" s="34">
        <f>G89</f>
        <v>0</v>
      </c>
      <c r="H88" s="34">
        <f t="shared" ref="H88:I89" si="26">H89</f>
        <v>35.200000000000003</v>
      </c>
      <c r="I88" s="34">
        <f t="shared" si="26"/>
        <v>35.200000000000003</v>
      </c>
      <c r="J88" s="31">
        <f t="shared" si="19"/>
        <v>1</v>
      </c>
    </row>
    <row r="89" spans="1:10" s="4" customFormat="1" ht="16.5" customHeight="1" x14ac:dyDescent="0.2">
      <c r="A89" s="17" t="s">
        <v>158</v>
      </c>
      <c r="B89" s="1" t="s">
        <v>238</v>
      </c>
      <c r="C89" s="2" t="s">
        <v>52</v>
      </c>
      <c r="D89" s="2" t="s">
        <v>468</v>
      </c>
      <c r="E89" s="2" t="s">
        <v>1004</v>
      </c>
      <c r="F89" s="2" t="s">
        <v>400</v>
      </c>
      <c r="G89" s="34">
        <f>G90</f>
        <v>0</v>
      </c>
      <c r="H89" s="34">
        <f t="shared" si="26"/>
        <v>35.200000000000003</v>
      </c>
      <c r="I89" s="34">
        <f t="shared" si="26"/>
        <v>35.200000000000003</v>
      </c>
      <c r="J89" s="31">
        <f t="shared" si="19"/>
        <v>1</v>
      </c>
    </row>
    <row r="90" spans="1:10" s="4" customFormat="1" ht="16.5" customHeight="1" x14ac:dyDescent="0.2">
      <c r="A90" s="17" t="s">
        <v>164</v>
      </c>
      <c r="B90" s="1" t="s">
        <v>299</v>
      </c>
      <c r="C90" s="2" t="s">
        <v>52</v>
      </c>
      <c r="D90" s="2" t="s">
        <v>468</v>
      </c>
      <c r="E90" s="2" t="s">
        <v>1004</v>
      </c>
      <c r="F90" s="2" t="s">
        <v>401</v>
      </c>
      <c r="G90" s="34">
        <v>0</v>
      </c>
      <c r="H90" s="34">
        <v>35.200000000000003</v>
      </c>
      <c r="I90" s="34">
        <v>35.200000000000003</v>
      </c>
      <c r="J90" s="31">
        <f t="shared" si="19"/>
        <v>1</v>
      </c>
    </row>
    <row r="91" spans="1:10" s="4" customFormat="1" ht="16.5" customHeight="1" x14ac:dyDescent="0.2">
      <c r="A91" s="17" t="s">
        <v>166</v>
      </c>
      <c r="B91" s="1" t="s">
        <v>394</v>
      </c>
      <c r="C91" s="2" t="s">
        <v>52</v>
      </c>
      <c r="D91" s="2" t="s">
        <v>396</v>
      </c>
      <c r="E91" s="2"/>
      <c r="F91" s="2"/>
      <c r="G91" s="34">
        <f>G92</f>
        <v>754.1</v>
      </c>
      <c r="H91" s="34">
        <f t="shared" ref="H91:I92" si="27">H92</f>
        <v>3883.4</v>
      </c>
      <c r="I91" s="34">
        <f t="shared" si="27"/>
        <v>3883.4</v>
      </c>
      <c r="J91" s="31">
        <f t="shared" si="19"/>
        <v>1</v>
      </c>
    </row>
    <row r="92" spans="1:10" s="4" customFormat="1" ht="16.5" customHeight="1" x14ac:dyDescent="0.2">
      <c r="A92" s="17" t="s">
        <v>167</v>
      </c>
      <c r="B92" s="1" t="s">
        <v>202</v>
      </c>
      <c r="C92" s="2" t="s">
        <v>52</v>
      </c>
      <c r="D92" s="2" t="s">
        <v>396</v>
      </c>
      <c r="E92" s="2" t="s">
        <v>964</v>
      </c>
      <c r="F92" s="2"/>
      <c r="G92" s="34">
        <f>G93</f>
        <v>754.1</v>
      </c>
      <c r="H92" s="34">
        <f t="shared" si="27"/>
        <v>3883.4</v>
      </c>
      <c r="I92" s="34">
        <f t="shared" si="27"/>
        <v>3883.4</v>
      </c>
      <c r="J92" s="31">
        <f t="shared" si="19"/>
        <v>1</v>
      </c>
    </row>
    <row r="93" spans="1:10" s="4" customFormat="1" ht="16.5" customHeight="1" x14ac:dyDescent="0.2">
      <c r="A93" s="17" t="s">
        <v>168</v>
      </c>
      <c r="B93" s="1" t="s">
        <v>151</v>
      </c>
      <c r="C93" s="2" t="s">
        <v>52</v>
      </c>
      <c r="D93" s="2" t="s">
        <v>396</v>
      </c>
      <c r="E93" s="2" t="s">
        <v>965</v>
      </c>
      <c r="F93" s="2"/>
      <c r="G93" s="34">
        <f>G94+G99+G102+G107+G110</f>
        <v>754.1</v>
      </c>
      <c r="H93" s="34">
        <f t="shared" ref="H93:I93" si="28">H94+H99+H102+H107+H110</f>
        <v>3883.4</v>
      </c>
      <c r="I93" s="34">
        <f t="shared" si="28"/>
        <v>3883.4</v>
      </c>
      <c r="J93" s="31">
        <f t="shared" si="19"/>
        <v>1</v>
      </c>
    </row>
    <row r="94" spans="1:10" s="4" customFormat="1" ht="48.75" customHeight="1" x14ac:dyDescent="0.2">
      <c r="A94" s="17" t="s">
        <v>169</v>
      </c>
      <c r="B94" s="1" t="s">
        <v>1005</v>
      </c>
      <c r="C94" s="2" t="s">
        <v>52</v>
      </c>
      <c r="D94" s="2" t="s">
        <v>396</v>
      </c>
      <c r="E94" s="2" t="s">
        <v>1006</v>
      </c>
      <c r="F94" s="2"/>
      <c r="G94" s="34">
        <f>G95+G97</f>
        <v>0</v>
      </c>
      <c r="H94" s="34">
        <f t="shared" ref="H94:I94" si="29">H95+H97</f>
        <v>2652</v>
      </c>
      <c r="I94" s="34">
        <f t="shared" si="29"/>
        <v>2652</v>
      </c>
      <c r="J94" s="31">
        <f t="shared" si="19"/>
        <v>1</v>
      </c>
    </row>
    <row r="95" spans="1:10" s="4" customFormat="1" ht="16.5" customHeight="1" x14ac:dyDescent="0.2">
      <c r="A95" s="17" t="s">
        <v>102</v>
      </c>
      <c r="B95" s="15" t="s">
        <v>260</v>
      </c>
      <c r="C95" s="2" t="s">
        <v>52</v>
      </c>
      <c r="D95" s="2" t="s">
        <v>396</v>
      </c>
      <c r="E95" s="2" t="s">
        <v>1006</v>
      </c>
      <c r="F95" s="2" t="s">
        <v>265</v>
      </c>
      <c r="G95" s="34">
        <f>G96</f>
        <v>0</v>
      </c>
      <c r="H95" s="34">
        <f t="shared" ref="H95:I95" si="30">H96</f>
        <v>1486.7</v>
      </c>
      <c r="I95" s="34">
        <f t="shared" si="30"/>
        <v>1486.7</v>
      </c>
      <c r="J95" s="31">
        <f t="shared" si="19"/>
        <v>1</v>
      </c>
    </row>
    <row r="96" spans="1:10" s="4" customFormat="1" ht="16.5" customHeight="1" x14ac:dyDescent="0.2">
      <c r="A96" s="17" t="s">
        <v>104</v>
      </c>
      <c r="B96" s="15" t="s">
        <v>662</v>
      </c>
      <c r="C96" s="2" t="s">
        <v>52</v>
      </c>
      <c r="D96" s="2" t="s">
        <v>396</v>
      </c>
      <c r="E96" s="2" t="s">
        <v>1006</v>
      </c>
      <c r="F96" s="2" t="s">
        <v>272</v>
      </c>
      <c r="G96" s="34">
        <v>0</v>
      </c>
      <c r="H96" s="34">
        <v>1486.7</v>
      </c>
      <c r="I96" s="34">
        <v>1486.7</v>
      </c>
      <c r="J96" s="31">
        <f t="shared" si="19"/>
        <v>1</v>
      </c>
    </row>
    <row r="97" spans="1:10" s="4" customFormat="1" ht="16.5" customHeight="1" x14ac:dyDescent="0.2">
      <c r="A97" s="17" t="s">
        <v>106</v>
      </c>
      <c r="B97" s="1" t="s">
        <v>238</v>
      </c>
      <c r="C97" s="2" t="s">
        <v>52</v>
      </c>
      <c r="D97" s="2" t="s">
        <v>396</v>
      </c>
      <c r="E97" s="2" t="s">
        <v>1006</v>
      </c>
      <c r="F97" s="2" t="s">
        <v>400</v>
      </c>
      <c r="G97" s="34">
        <f>G98</f>
        <v>0</v>
      </c>
      <c r="H97" s="34">
        <f t="shared" ref="H97:I97" si="31">H98</f>
        <v>1165.3</v>
      </c>
      <c r="I97" s="34">
        <f t="shared" si="31"/>
        <v>1165.3</v>
      </c>
      <c r="J97" s="31">
        <f t="shared" si="19"/>
        <v>1</v>
      </c>
    </row>
    <row r="98" spans="1:10" s="4" customFormat="1" ht="16.5" customHeight="1" x14ac:dyDescent="0.2">
      <c r="A98" s="17" t="s">
        <v>107</v>
      </c>
      <c r="B98" s="1" t="s">
        <v>299</v>
      </c>
      <c r="C98" s="2" t="s">
        <v>52</v>
      </c>
      <c r="D98" s="2" t="s">
        <v>396</v>
      </c>
      <c r="E98" s="2" t="s">
        <v>1006</v>
      </c>
      <c r="F98" s="2" t="s">
        <v>401</v>
      </c>
      <c r="G98" s="34">
        <v>0</v>
      </c>
      <c r="H98" s="34">
        <v>1165.3</v>
      </c>
      <c r="I98" s="34">
        <v>1165.3</v>
      </c>
      <c r="J98" s="31">
        <f t="shared" si="19"/>
        <v>1</v>
      </c>
    </row>
    <row r="99" spans="1:10" s="4" customFormat="1" ht="60.75" customHeight="1" x14ac:dyDescent="0.2">
      <c r="A99" s="17" t="s">
        <v>108</v>
      </c>
      <c r="B99" s="1" t="s">
        <v>1007</v>
      </c>
      <c r="C99" s="2" t="s">
        <v>52</v>
      </c>
      <c r="D99" s="2" t="s">
        <v>396</v>
      </c>
      <c r="E99" s="2" t="s">
        <v>1008</v>
      </c>
      <c r="F99" s="2" t="s">
        <v>185</v>
      </c>
      <c r="G99" s="34">
        <f>SUM(G100)</f>
        <v>80</v>
      </c>
      <c r="H99" s="34">
        <f t="shared" ref="H99:I100" si="32">SUM(H100)</f>
        <v>80</v>
      </c>
      <c r="I99" s="34">
        <f t="shared" si="32"/>
        <v>80</v>
      </c>
      <c r="J99" s="31">
        <f t="shared" si="19"/>
        <v>1</v>
      </c>
    </row>
    <row r="100" spans="1:10" s="4" customFormat="1" ht="16.5" customHeight="1" x14ac:dyDescent="0.2">
      <c r="A100" s="17" t="s">
        <v>109</v>
      </c>
      <c r="B100" s="1" t="s">
        <v>238</v>
      </c>
      <c r="C100" s="2" t="s">
        <v>52</v>
      </c>
      <c r="D100" s="2" t="s">
        <v>396</v>
      </c>
      <c r="E100" s="2" t="s">
        <v>1008</v>
      </c>
      <c r="F100" s="2" t="s">
        <v>400</v>
      </c>
      <c r="G100" s="34">
        <f>SUM(G101)</f>
        <v>80</v>
      </c>
      <c r="H100" s="34">
        <f t="shared" si="32"/>
        <v>80</v>
      </c>
      <c r="I100" s="34">
        <f t="shared" si="32"/>
        <v>80</v>
      </c>
      <c r="J100" s="31">
        <f t="shared" si="19"/>
        <v>1</v>
      </c>
    </row>
    <row r="101" spans="1:10" s="4" customFormat="1" ht="16.5" customHeight="1" x14ac:dyDescent="0.2">
      <c r="A101" s="17" t="s">
        <v>110</v>
      </c>
      <c r="B101" s="1" t="s">
        <v>299</v>
      </c>
      <c r="C101" s="2" t="s">
        <v>52</v>
      </c>
      <c r="D101" s="2" t="s">
        <v>396</v>
      </c>
      <c r="E101" s="2" t="s">
        <v>1008</v>
      </c>
      <c r="F101" s="2" t="s">
        <v>401</v>
      </c>
      <c r="G101" s="34">
        <v>80</v>
      </c>
      <c r="H101" s="34">
        <v>80</v>
      </c>
      <c r="I101" s="34">
        <v>80</v>
      </c>
      <c r="J101" s="31">
        <f t="shared" si="19"/>
        <v>1</v>
      </c>
    </row>
    <row r="102" spans="1:10" s="4" customFormat="1" ht="49.5" customHeight="1" x14ac:dyDescent="0.2">
      <c r="A102" s="17" t="s">
        <v>111</v>
      </c>
      <c r="B102" s="1" t="s">
        <v>1009</v>
      </c>
      <c r="C102" s="2" t="s">
        <v>52</v>
      </c>
      <c r="D102" s="2" t="s">
        <v>396</v>
      </c>
      <c r="E102" s="2" t="s">
        <v>1010</v>
      </c>
      <c r="F102" s="2"/>
      <c r="G102" s="34">
        <f>G105+G103</f>
        <v>0</v>
      </c>
      <c r="H102" s="34">
        <f t="shared" ref="H102:I102" si="33">H105+H103</f>
        <v>1151.4000000000001</v>
      </c>
      <c r="I102" s="34">
        <f t="shared" si="33"/>
        <v>1151.4000000000001</v>
      </c>
      <c r="J102" s="31">
        <f t="shared" si="19"/>
        <v>1</v>
      </c>
    </row>
    <row r="103" spans="1:10" s="4" customFormat="1" ht="16.5" customHeight="1" x14ac:dyDescent="0.2">
      <c r="A103" s="17" t="s">
        <v>112</v>
      </c>
      <c r="B103" s="15" t="s">
        <v>260</v>
      </c>
      <c r="C103" s="2" t="s">
        <v>52</v>
      </c>
      <c r="D103" s="2" t="s">
        <v>396</v>
      </c>
      <c r="E103" s="2" t="s">
        <v>1010</v>
      </c>
      <c r="F103" s="2" t="s">
        <v>265</v>
      </c>
      <c r="G103" s="34">
        <f>G104</f>
        <v>0</v>
      </c>
      <c r="H103" s="34">
        <f t="shared" ref="H103:I103" si="34">H104</f>
        <v>650.29999999999995</v>
      </c>
      <c r="I103" s="34">
        <f t="shared" si="34"/>
        <v>650.29999999999995</v>
      </c>
      <c r="J103" s="31">
        <f t="shared" si="19"/>
        <v>1</v>
      </c>
    </row>
    <row r="104" spans="1:10" s="4" customFormat="1" ht="16.5" customHeight="1" x14ac:dyDescent="0.2">
      <c r="A104" s="17" t="s">
        <v>113</v>
      </c>
      <c r="B104" s="15" t="s">
        <v>662</v>
      </c>
      <c r="C104" s="2" t="s">
        <v>52</v>
      </c>
      <c r="D104" s="2" t="s">
        <v>396</v>
      </c>
      <c r="E104" s="2" t="s">
        <v>1010</v>
      </c>
      <c r="F104" s="2" t="s">
        <v>272</v>
      </c>
      <c r="G104" s="34">
        <v>0</v>
      </c>
      <c r="H104" s="34">
        <v>650.29999999999995</v>
      </c>
      <c r="I104" s="34">
        <v>650.29999999999995</v>
      </c>
      <c r="J104" s="31">
        <f t="shared" si="19"/>
        <v>1</v>
      </c>
    </row>
    <row r="105" spans="1:10" s="4" customFormat="1" ht="16.5" customHeight="1" x14ac:dyDescent="0.2">
      <c r="A105" s="17" t="s">
        <v>214</v>
      </c>
      <c r="B105" s="1" t="s">
        <v>238</v>
      </c>
      <c r="C105" s="2" t="s">
        <v>52</v>
      </c>
      <c r="D105" s="2" t="s">
        <v>396</v>
      </c>
      <c r="E105" s="2" t="s">
        <v>1010</v>
      </c>
      <c r="F105" s="2" t="s">
        <v>400</v>
      </c>
      <c r="G105" s="34">
        <f>G106</f>
        <v>0</v>
      </c>
      <c r="H105" s="34">
        <f t="shared" ref="H105:I105" si="35">H106</f>
        <v>501.1</v>
      </c>
      <c r="I105" s="34">
        <f t="shared" si="35"/>
        <v>501.1</v>
      </c>
      <c r="J105" s="31">
        <f t="shared" si="19"/>
        <v>1</v>
      </c>
    </row>
    <row r="106" spans="1:10" s="4" customFormat="1" ht="16.5" customHeight="1" x14ac:dyDescent="0.2">
      <c r="A106" s="17" t="s">
        <v>745</v>
      </c>
      <c r="B106" s="1" t="s">
        <v>299</v>
      </c>
      <c r="C106" s="2" t="s">
        <v>52</v>
      </c>
      <c r="D106" s="2" t="s">
        <v>396</v>
      </c>
      <c r="E106" s="2" t="s">
        <v>1010</v>
      </c>
      <c r="F106" s="2" t="s">
        <v>401</v>
      </c>
      <c r="G106" s="34">
        <v>0</v>
      </c>
      <c r="H106" s="34">
        <v>501.1</v>
      </c>
      <c r="I106" s="34">
        <v>501.1</v>
      </c>
      <c r="J106" s="31">
        <f t="shared" si="19"/>
        <v>1</v>
      </c>
    </row>
    <row r="107" spans="1:10" s="4" customFormat="1" ht="66" customHeight="1" x14ac:dyDescent="0.2">
      <c r="A107" s="17" t="s">
        <v>746</v>
      </c>
      <c r="B107" s="1" t="s">
        <v>495</v>
      </c>
      <c r="C107" s="2" t="s">
        <v>52</v>
      </c>
      <c r="D107" s="2" t="s">
        <v>396</v>
      </c>
      <c r="E107" s="2" t="s">
        <v>1011</v>
      </c>
      <c r="F107" s="2" t="s">
        <v>185</v>
      </c>
      <c r="G107" s="34">
        <f>G108</f>
        <v>1.2</v>
      </c>
      <c r="H107" s="34">
        <f t="shared" ref="H107:I108" si="36">H108</f>
        <v>0</v>
      </c>
      <c r="I107" s="34">
        <f t="shared" si="36"/>
        <v>0</v>
      </c>
      <c r="J107" s="40" t="e">
        <f t="shared" si="19"/>
        <v>#DIV/0!</v>
      </c>
    </row>
    <row r="108" spans="1:10" s="4" customFormat="1" ht="16.5" customHeight="1" x14ac:dyDescent="0.2">
      <c r="A108" s="17" t="s">
        <v>218</v>
      </c>
      <c r="B108" s="1" t="s">
        <v>238</v>
      </c>
      <c r="C108" s="2" t="s">
        <v>52</v>
      </c>
      <c r="D108" s="2" t="s">
        <v>396</v>
      </c>
      <c r="E108" s="2" t="s">
        <v>1011</v>
      </c>
      <c r="F108" s="2" t="s">
        <v>400</v>
      </c>
      <c r="G108" s="34">
        <f>G109</f>
        <v>1.2</v>
      </c>
      <c r="H108" s="34">
        <f t="shared" si="36"/>
        <v>0</v>
      </c>
      <c r="I108" s="34">
        <f t="shared" si="36"/>
        <v>0</v>
      </c>
      <c r="J108" s="40" t="e">
        <f t="shared" si="19"/>
        <v>#DIV/0!</v>
      </c>
    </row>
    <row r="109" spans="1:10" s="4" customFormat="1" ht="16.5" customHeight="1" x14ac:dyDescent="0.2">
      <c r="A109" s="17" t="s">
        <v>219</v>
      </c>
      <c r="B109" s="1" t="s">
        <v>299</v>
      </c>
      <c r="C109" s="2" t="s">
        <v>52</v>
      </c>
      <c r="D109" s="2" t="s">
        <v>396</v>
      </c>
      <c r="E109" s="2" t="s">
        <v>1011</v>
      </c>
      <c r="F109" s="2" t="s">
        <v>401</v>
      </c>
      <c r="G109" s="34">
        <v>1.2</v>
      </c>
      <c r="H109" s="34">
        <v>0</v>
      </c>
      <c r="I109" s="34">
        <v>0</v>
      </c>
      <c r="J109" s="40" t="e">
        <f t="shared" si="19"/>
        <v>#DIV/0!</v>
      </c>
    </row>
    <row r="110" spans="1:10" s="4" customFormat="1" ht="93" customHeight="1" x14ac:dyDescent="0.2">
      <c r="A110" s="17" t="s">
        <v>220</v>
      </c>
      <c r="B110" s="1" t="s">
        <v>496</v>
      </c>
      <c r="C110" s="2" t="s">
        <v>52</v>
      </c>
      <c r="D110" s="2" t="s">
        <v>396</v>
      </c>
      <c r="E110" s="2" t="s">
        <v>1012</v>
      </c>
      <c r="F110" s="2" t="s">
        <v>185</v>
      </c>
      <c r="G110" s="34">
        <f>G111</f>
        <v>672.9</v>
      </c>
      <c r="H110" s="34">
        <f t="shared" ref="H110:I111" si="37">H111</f>
        <v>0</v>
      </c>
      <c r="I110" s="34">
        <f t="shared" si="37"/>
        <v>0</v>
      </c>
      <c r="J110" s="40" t="e">
        <f t="shared" si="19"/>
        <v>#DIV/0!</v>
      </c>
    </row>
    <row r="111" spans="1:10" s="4" customFormat="1" ht="16.5" customHeight="1" x14ac:dyDescent="0.2">
      <c r="A111" s="17" t="s">
        <v>221</v>
      </c>
      <c r="B111" s="15" t="s">
        <v>260</v>
      </c>
      <c r="C111" s="16" t="s">
        <v>52</v>
      </c>
      <c r="D111" s="16" t="s">
        <v>396</v>
      </c>
      <c r="E111" s="16" t="s">
        <v>1012</v>
      </c>
      <c r="F111" s="16" t="s">
        <v>265</v>
      </c>
      <c r="G111" s="35">
        <f>G112</f>
        <v>672.9</v>
      </c>
      <c r="H111" s="35">
        <f t="shared" si="37"/>
        <v>0</v>
      </c>
      <c r="I111" s="35">
        <f t="shared" si="37"/>
        <v>0</v>
      </c>
      <c r="J111" s="40" t="e">
        <f t="shared" si="19"/>
        <v>#DIV/0!</v>
      </c>
    </row>
    <row r="112" spans="1:10" s="4" customFormat="1" ht="16.5" customHeight="1" x14ac:dyDescent="0.2">
      <c r="A112" s="17" t="s">
        <v>253</v>
      </c>
      <c r="B112" s="15" t="s">
        <v>662</v>
      </c>
      <c r="C112" s="16" t="s">
        <v>52</v>
      </c>
      <c r="D112" s="16" t="s">
        <v>396</v>
      </c>
      <c r="E112" s="16" t="s">
        <v>1012</v>
      </c>
      <c r="F112" s="16" t="s">
        <v>272</v>
      </c>
      <c r="G112" s="35">
        <v>672.9</v>
      </c>
      <c r="H112" s="35">
        <v>0</v>
      </c>
      <c r="I112" s="34">
        <v>0</v>
      </c>
      <c r="J112" s="40" t="e">
        <f t="shared" si="19"/>
        <v>#DIV/0!</v>
      </c>
    </row>
    <row r="113" spans="1:10" s="4" customFormat="1" ht="16.5" customHeight="1" x14ac:dyDescent="0.2">
      <c r="A113" s="17" t="s">
        <v>254</v>
      </c>
      <c r="B113" s="1" t="s">
        <v>377</v>
      </c>
      <c r="C113" s="2" t="s">
        <v>52</v>
      </c>
      <c r="D113" s="2" t="s">
        <v>379</v>
      </c>
      <c r="E113" s="2" t="s">
        <v>185</v>
      </c>
      <c r="F113" s="2" t="s">
        <v>185</v>
      </c>
      <c r="G113" s="34">
        <f>G114+G158</f>
        <v>12866</v>
      </c>
      <c r="H113" s="34">
        <f>H114+H158</f>
        <v>14813.599999999999</v>
      </c>
      <c r="I113" s="34">
        <f t="shared" ref="I113" si="38">I114+I158</f>
        <v>13943.800000000001</v>
      </c>
      <c r="J113" s="31">
        <f t="shared" si="19"/>
        <v>0.94128368526219164</v>
      </c>
    </row>
    <row r="114" spans="1:10" s="4" customFormat="1" ht="16.5" customHeight="1" x14ac:dyDescent="0.2">
      <c r="A114" s="17" t="s">
        <v>223</v>
      </c>
      <c r="B114" s="1" t="s">
        <v>202</v>
      </c>
      <c r="C114" s="2" t="s">
        <v>52</v>
      </c>
      <c r="D114" s="2" t="s">
        <v>379</v>
      </c>
      <c r="E114" s="2" t="s">
        <v>964</v>
      </c>
      <c r="F114" s="2"/>
      <c r="G114" s="34">
        <f>G115</f>
        <v>12866</v>
      </c>
      <c r="H114" s="34">
        <f t="shared" ref="H114:I114" si="39">H115</f>
        <v>14663.599999999999</v>
      </c>
      <c r="I114" s="34">
        <f t="shared" si="39"/>
        <v>13793.800000000001</v>
      </c>
      <c r="J114" s="31">
        <f t="shared" si="19"/>
        <v>0.94068305191085422</v>
      </c>
    </row>
    <row r="115" spans="1:10" s="4" customFormat="1" ht="16.5" customHeight="1" x14ac:dyDescent="0.2">
      <c r="A115" s="17" t="s">
        <v>224</v>
      </c>
      <c r="B115" s="1" t="s">
        <v>151</v>
      </c>
      <c r="C115" s="2" t="s">
        <v>52</v>
      </c>
      <c r="D115" s="2" t="s">
        <v>379</v>
      </c>
      <c r="E115" s="2" t="s">
        <v>965</v>
      </c>
      <c r="F115" s="2"/>
      <c r="G115" s="34">
        <f>G127+G132+G116+G119+G122+G135+G140+G143+G148+G153+G160</f>
        <v>12866</v>
      </c>
      <c r="H115" s="34">
        <f t="shared" ref="H115" si="40">H127+H132+H116+H119+H122+H135+H140+H143+H148+H153</f>
        <v>14663.599999999999</v>
      </c>
      <c r="I115" s="34">
        <f>I127+I132+I116+I119+I122+I135+I140+I143+I148+I153</f>
        <v>13793.800000000001</v>
      </c>
      <c r="J115" s="31">
        <f t="shared" si="19"/>
        <v>0.94068305191085422</v>
      </c>
    </row>
    <row r="116" spans="1:10" s="4" customFormat="1" ht="74.25" customHeight="1" x14ac:dyDescent="0.2">
      <c r="A116" s="17" t="s">
        <v>225</v>
      </c>
      <c r="B116" s="1" t="s">
        <v>497</v>
      </c>
      <c r="C116" s="2" t="s">
        <v>52</v>
      </c>
      <c r="D116" s="2" t="s">
        <v>379</v>
      </c>
      <c r="E116" s="2" t="s">
        <v>1013</v>
      </c>
      <c r="F116" s="2" t="s">
        <v>185</v>
      </c>
      <c r="G116" s="34">
        <f>SUM(G117)</f>
        <v>1766.5</v>
      </c>
      <c r="H116" s="34">
        <f t="shared" ref="H116:I117" si="41">SUM(H117)</f>
        <v>1766.5</v>
      </c>
      <c r="I116" s="34">
        <f t="shared" si="41"/>
        <v>1571.9</v>
      </c>
      <c r="J116" s="31">
        <f t="shared" si="19"/>
        <v>0.88983866402490808</v>
      </c>
    </row>
    <row r="117" spans="1:10" s="4" customFormat="1" ht="16.5" customHeight="1" x14ac:dyDescent="0.2">
      <c r="A117" s="17" t="s">
        <v>226</v>
      </c>
      <c r="B117" s="1" t="s">
        <v>504</v>
      </c>
      <c r="C117" s="2" t="s">
        <v>52</v>
      </c>
      <c r="D117" s="2" t="s">
        <v>379</v>
      </c>
      <c r="E117" s="2" t="s">
        <v>1013</v>
      </c>
      <c r="F117" s="2" t="s">
        <v>218</v>
      </c>
      <c r="G117" s="34">
        <f>SUM(G118)</f>
        <v>1766.5</v>
      </c>
      <c r="H117" s="34">
        <f t="shared" si="41"/>
        <v>1766.5</v>
      </c>
      <c r="I117" s="34">
        <f t="shared" si="41"/>
        <v>1571.9</v>
      </c>
      <c r="J117" s="31">
        <f t="shared" si="19"/>
        <v>0.88983866402490808</v>
      </c>
    </row>
    <row r="118" spans="1:10" s="4" customFormat="1" ht="16.5" customHeight="1" x14ac:dyDescent="0.2">
      <c r="A118" s="17" t="s">
        <v>227</v>
      </c>
      <c r="B118" s="1" t="s">
        <v>257</v>
      </c>
      <c r="C118" s="2" t="s">
        <v>52</v>
      </c>
      <c r="D118" s="2" t="s">
        <v>379</v>
      </c>
      <c r="E118" s="2" t="s">
        <v>1013</v>
      </c>
      <c r="F118" s="2" t="s">
        <v>423</v>
      </c>
      <c r="G118" s="34">
        <v>1766.5</v>
      </c>
      <c r="H118" s="34">
        <v>1766.5</v>
      </c>
      <c r="I118" s="34">
        <v>1571.9</v>
      </c>
      <c r="J118" s="31">
        <f t="shared" si="19"/>
        <v>0.88983866402490808</v>
      </c>
    </row>
    <row r="119" spans="1:10" s="4" customFormat="1" ht="77.25" customHeight="1" x14ac:dyDescent="0.2">
      <c r="A119" s="17" t="s">
        <v>228</v>
      </c>
      <c r="B119" s="1" t="s">
        <v>498</v>
      </c>
      <c r="C119" s="2" t="s">
        <v>52</v>
      </c>
      <c r="D119" s="2" t="s">
        <v>379</v>
      </c>
      <c r="E119" s="2" t="s">
        <v>1014</v>
      </c>
      <c r="F119" s="2" t="s">
        <v>185</v>
      </c>
      <c r="G119" s="34">
        <f>G120</f>
        <v>297.60000000000002</v>
      </c>
      <c r="H119" s="34">
        <f t="shared" ref="H119:I120" si="42">H120</f>
        <v>297.60000000000002</v>
      </c>
      <c r="I119" s="34">
        <f t="shared" si="42"/>
        <v>264.39999999999998</v>
      </c>
      <c r="J119" s="31">
        <f t="shared" si="19"/>
        <v>0.88844086021505364</v>
      </c>
    </row>
    <row r="120" spans="1:10" s="4" customFormat="1" ht="16.5" customHeight="1" x14ac:dyDescent="0.2">
      <c r="A120" s="17" t="s">
        <v>229</v>
      </c>
      <c r="B120" s="1" t="s">
        <v>256</v>
      </c>
      <c r="C120" s="2" t="s">
        <v>52</v>
      </c>
      <c r="D120" s="2" t="s">
        <v>379</v>
      </c>
      <c r="E120" s="2" t="s">
        <v>1014</v>
      </c>
      <c r="F120" s="2" t="s">
        <v>218</v>
      </c>
      <c r="G120" s="34">
        <f>G121</f>
        <v>297.60000000000002</v>
      </c>
      <c r="H120" s="34">
        <f t="shared" si="42"/>
        <v>297.60000000000002</v>
      </c>
      <c r="I120" s="34">
        <f t="shared" si="42"/>
        <v>264.39999999999998</v>
      </c>
      <c r="J120" s="31">
        <f t="shared" si="19"/>
        <v>0.88844086021505364</v>
      </c>
    </row>
    <row r="121" spans="1:10" s="4" customFormat="1" ht="16.5" customHeight="1" x14ac:dyDescent="0.2">
      <c r="A121" s="17" t="s">
        <v>230</v>
      </c>
      <c r="B121" s="1" t="s">
        <v>257</v>
      </c>
      <c r="C121" s="2" t="s">
        <v>52</v>
      </c>
      <c r="D121" s="2" t="s">
        <v>379</v>
      </c>
      <c r="E121" s="2" t="s">
        <v>1014</v>
      </c>
      <c r="F121" s="2" t="s">
        <v>423</v>
      </c>
      <c r="G121" s="34">
        <v>297.60000000000002</v>
      </c>
      <c r="H121" s="34">
        <v>297.60000000000002</v>
      </c>
      <c r="I121" s="34">
        <v>264.39999999999998</v>
      </c>
      <c r="J121" s="31">
        <f t="shared" si="19"/>
        <v>0.88844086021505364</v>
      </c>
    </row>
    <row r="122" spans="1:10" s="4" customFormat="1" ht="68.25" customHeight="1" x14ac:dyDescent="0.2">
      <c r="A122" s="17" t="s">
        <v>231</v>
      </c>
      <c r="B122" s="1" t="s">
        <v>499</v>
      </c>
      <c r="C122" s="2" t="s">
        <v>52</v>
      </c>
      <c r="D122" s="2" t="s">
        <v>379</v>
      </c>
      <c r="E122" s="2" t="s">
        <v>1015</v>
      </c>
      <c r="F122" s="2" t="s">
        <v>185</v>
      </c>
      <c r="G122" s="34">
        <f>G123+G125</f>
        <v>340.8</v>
      </c>
      <c r="H122" s="34">
        <f t="shared" ref="H122:I122" si="43">H123+H125</f>
        <v>861.69999999999993</v>
      </c>
      <c r="I122" s="34">
        <f t="shared" si="43"/>
        <v>861.69999999999993</v>
      </c>
      <c r="J122" s="31">
        <f t="shared" si="19"/>
        <v>1</v>
      </c>
    </row>
    <row r="123" spans="1:10" s="4" customFormat="1" ht="16.5" customHeight="1" x14ac:dyDescent="0.2">
      <c r="A123" s="17" t="s">
        <v>232</v>
      </c>
      <c r="B123" s="1" t="s">
        <v>258</v>
      </c>
      <c r="C123" s="2" t="s">
        <v>52</v>
      </c>
      <c r="D123" s="2" t="s">
        <v>379</v>
      </c>
      <c r="E123" s="2" t="s">
        <v>1015</v>
      </c>
      <c r="F123" s="2" t="s">
        <v>338</v>
      </c>
      <c r="G123" s="34">
        <f>G124</f>
        <v>340.8</v>
      </c>
      <c r="H123" s="34">
        <f t="shared" ref="H123:I123" si="44">H124</f>
        <v>860.8</v>
      </c>
      <c r="I123" s="34">
        <f t="shared" si="44"/>
        <v>860.8</v>
      </c>
      <c r="J123" s="31">
        <f t="shared" si="19"/>
        <v>1</v>
      </c>
    </row>
    <row r="124" spans="1:10" s="4" customFormat="1" ht="16.5" customHeight="1" x14ac:dyDescent="0.2">
      <c r="A124" s="17" t="s">
        <v>233</v>
      </c>
      <c r="B124" s="1" t="s">
        <v>259</v>
      </c>
      <c r="C124" s="2" t="s">
        <v>52</v>
      </c>
      <c r="D124" s="2" t="s">
        <v>379</v>
      </c>
      <c r="E124" s="2" t="s">
        <v>1015</v>
      </c>
      <c r="F124" s="2" t="s">
        <v>388</v>
      </c>
      <c r="G124" s="34">
        <v>340.8</v>
      </c>
      <c r="H124" s="34">
        <v>860.8</v>
      </c>
      <c r="I124" s="34">
        <v>860.8</v>
      </c>
      <c r="J124" s="31">
        <f t="shared" si="19"/>
        <v>1</v>
      </c>
    </row>
    <row r="125" spans="1:10" s="4" customFormat="1" ht="16.5" customHeight="1" x14ac:dyDescent="0.2">
      <c r="A125" s="17" t="s">
        <v>234</v>
      </c>
      <c r="B125" s="1" t="s">
        <v>261</v>
      </c>
      <c r="C125" s="2" t="s">
        <v>52</v>
      </c>
      <c r="D125" s="2" t="s">
        <v>379</v>
      </c>
      <c r="E125" s="2" t="s">
        <v>1015</v>
      </c>
      <c r="F125" s="2" t="s">
        <v>471</v>
      </c>
      <c r="G125" s="34">
        <f>G126</f>
        <v>0</v>
      </c>
      <c r="H125" s="34">
        <f t="shared" ref="H125:I125" si="45">H126</f>
        <v>0.9</v>
      </c>
      <c r="I125" s="34">
        <f t="shared" si="45"/>
        <v>0.9</v>
      </c>
      <c r="J125" s="31">
        <f t="shared" si="19"/>
        <v>1</v>
      </c>
    </row>
    <row r="126" spans="1:10" s="4" customFormat="1" ht="16.5" customHeight="1" x14ac:dyDescent="0.2">
      <c r="A126" s="17" t="s">
        <v>235</v>
      </c>
      <c r="B126" s="1" t="s">
        <v>1016</v>
      </c>
      <c r="C126" s="2" t="s">
        <v>52</v>
      </c>
      <c r="D126" s="2" t="s">
        <v>379</v>
      </c>
      <c r="E126" s="2" t="s">
        <v>1015</v>
      </c>
      <c r="F126" s="2" t="s">
        <v>310</v>
      </c>
      <c r="G126" s="34">
        <v>0</v>
      </c>
      <c r="H126" s="34">
        <v>0.9</v>
      </c>
      <c r="I126" s="34">
        <v>0.9</v>
      </c>
      <c r="J126" s="31">
        <f t="shared" si="19"/>
        <v>1</v>
      </c>
    </row>
    <row r="127" spans="1:10" s="4" customFormat="1" ht="55.5" customHeight="1" x14ac:dyDescent="0.2">
      <c r="A127" s="17" t="s">
        <v>422</v>
      </c>
      <c r="B127" s="1" t="s">
        <v>204</v>
      </c>
      <c r="C127" s="2" t="s">
        <v>52</v>
      </c>
      <c r="D127" s="2" t="s">
        <v>379</v>
      </c>
      <c r="E127" s="2" t="s">
        <v>1017</v>
      </c>
      <c r="F127" s="2"/>
      <c r="G127" s="34">
        <f>G128+G130</f>
        <v>45</v>
      </c>
      <c r="H127" s="34">
        <v>47.4</v>
      </c>
      <c r="I127" s="34">
        <v>47.4</v>
      </c>
      <c r="J127" s="31">
        <f t="shared" si="19"/>
        <v>1</v>
      </c>
    </row>
    <row r="128" spans="1:10" s="4" customFormat="1" ht="16.5" customHeight="1" x14ac:dyDescent="0.2">
      <c r="A128" s="17" t="s">
        <v>423</v>
      </c>
      <c r="B128" s="1" t="s">
        <v>258</v>
      </c>
      <c r="C128" s="2" t="s">
        <v>52</v>
      </c>
      <c r="D128" s="2" t="s">
        <v>379</v>
      </c>
      <c r="E128" s="2" t="s">
        <v>1017</v>
      </c>
      <c r="F128" s="2" t="s">
        <v>338</v>
      </c>
      <c r="G128" s="34">
        <f>G129</f>
        <v>0</v>
      </c>
      <c r="H128" s="34">
        <f t="shared" ref="H128:I128" si="46">H129</f>
        <v>3.4</v>
      </c>
      <c r="I128" s="34">
        <f t="shared" si="46"/>
        <v>3.4</v>
      </c>
      <c r="J128" s="31">
        <f t="shared" si="19"/>
        <v>1</v>
      </c>
    </row>
    <row r="129" spans="1:10" s="4" customFormat="1" ht="16.5" customHeight="1" x14ac:dyDescent="0.2">
      <c r="A129" s="17" t="s">
        <v>424</v>
      </c>
      <c r="B129" s="1" t="s">
        <v>259</v>
      </c>
      <c r="C129" s="2" t="s">
        <v>52</v>
      </c>
      <c r="D129" s="2" t="s">
        <v>379</v>
      </c>
      <c r="E129" s="2" t="s">
        <v>1017</v>
      </c>
      <c r="F129" s="2" t="s">
        <v>388</v>
      </c>
      <c r="G129" s="34">
        <v>0</v>
      </c>
      <c r="H129" s="34">
        <v>3.4</v>
      </c>
      <c r="I129" s="34">
        <v>3.4</v>
      </c>
      <c r="J129" s="31">
        <f t="shared" si="19"/>
        <v>1</v>
      </c>
    </row>
    <row r="130" spans="1:10" s="4" customFormat="1" ht="16.5" customHeight="1" x14ac:dyDescent="0.2">
      <c r="A130" s="17" t="s">
        <v>425</v>
      </c>
      <c r="B130" s="1" t="s">
        <v>238</v>
      </c>
      <c r="C130" s="2" t="s">
        <v>52</v>
      </c>
      <c r="D130" s="2" t="s">
        <v>379</v>
      </c>
      <c r="E130" s="2" t="s">
        <v>1017</v>
      </c>
      <c r="F130" s="2" t="s">
        <v>400</v>
      </c>
      <c r="G130" s="34">
        <f>G131</f>
        <v>45</v>
      </c>
      <c r="H130" s="34">
        <f t="shared" ref="H130:I130" si="47">H131</f>
        <v>44</v>
      </c>
      <c r="I130" s="34">
        <f t="shared" si="47"/>
        <v>44</v>
      </c>
      <c r="J130" s="31">
        <f t="shared" si="19"/>
        <v>1</v>
      </c>
    </row>
    <row r="131" spans="1:10" s="4" customFormat="1" ht="16.5" customHeight="1" x14ac:dyDescent="0.2">
      <c r="A131" s="17" t="s">
        <v>426</v>
      </c>
      <c r="B131" s="1" t="s">
        <v>299</v>
      </c>
      <c r="C131" s="2" t="s">
        <v>52</v>
      </c>
      <c r="D131" s="2" t="s">
        <v>379</v>
      </c>
      <c r="E131" s="2" t="s">
        <v>1017</v>
      </c>
      <c r="F131" s="2" t="s">
        <v>401</v>
      </c>
      <c r="G131" s="34">
        <v>45</v>
      </c>
      <c r="H131" s="34">
        <v>44</v>
      </c>
      <c r="I131" s="34">
        <v>44</v>
      </c>
      <c r="J131" s="31">
        <f t="shared" si="19"/>
        <v>1</v>
      </c>
    </row>
    <row r="132" spans="1:10" s="4" customFormat="1" ht="63.75" customHeight="1" x14ac:dyDescent="0.2">
      <c r="A132" s="17" t="s">
        <v>427</v>
      </c>
      <c r="B132" s="1" t="s">
        <v>205</v>
      </c>
      <c r="C132" s="2" t="s">
        <v>52</v>
      </c>
      <c r="D132" s="2" t="s">
        <v>379</v>
      </c>
      <c r="E132" s="2" t="s">
        <v>1018</v>
      </c>
      <c r="F132" s="2" t="s">
        <v>185</v>
      </c>
      <c r="G132" s="34">
        <f>G133</f>
        <v>40</v>
      </c>
      <c r="H132" s="34">
        <v>40</v>
      </c>
      <c r="I132" s="34">
        <v>40</v>
      </c>
      <c r="J132" s="31">
        <f t="shared" si="19"/>
        <v>1</v>
      </c>
    </row>
    <row r="133" spans="1:10" s="4" customFormat="1" ht="16.5" customHeight="1" x14ac:dyDescent="0.2">
      <c r="A133" s="17" t="s">
        <v>428</v>
      </c>
      <c r="B133" s="1" t="s">
        <v>258</v>
      </c>
      <c r="C133" s="2" t="s">
        <v>52</v>
      </c>
      <c r="D133" s="2" t="s">
        <v>379</v>
      </c>
      <c r="E133" s="2" t="s">
        <v>1018</v>
      </c>
      <c r="F133" s="2" t="s">
        <v>338</v>
      </c>
      <c r="G133" s="34">
        <f>G134</f>
        <v>40</v>
      </c>
      <c r="H133" s="34">
        <f t="shared" ref="H133:I133" si="48">H134</f>
        <v>40</v>
      </c>
      <c r="I133" s="34">
        <f t="shared" si="48"/>
        <v>40</v>
      </c>
      <c r="J133" s="31">
        <f t="shared" si="19"/>
        <v>1</v>
      </c>
    </row>
    <row r="134" spans="1:10" s="4" customFormat="1" ht="16.5" customHeight="1" x14ac:dyDescent="0.2">
      <c r="A134" s="17" t="s">
        <v>429</v>
      </c>
      <c r="B134" s="1" t="s">
        <v>259</v>
      </c>
      <c r="C134" s="2" t="s">
        <v>52</v>
      </c>
      <c r="D134" s="2" t="s">
        <v>379</v>
      </c>
      <c r="E134" s="2" t="s">
        <v>1018</v>
      </c>
      <c r="F134" s="2" t="s">
        <v>388</v>
      </c>
      <c r="G134" s="34">
        <v>40</v>
      </c>
      <c r="H134" s="34">
        <v>40</v>
      </c>
      <c r="I134" s="34">
        <v>40</v>
      </c>
      <c r="J134" s="31">
        <f t="shared" si="19"/>
        <v>1</v>
      </c>
    </row>
    <row r="135" spans="1:10" s="4" customFormat="1" ht="63" customHeight="1" x14ac:dyDescent="0.2">
      <c r="A135" s="17" t="s">
        <v>430</v>
      </c>
      <c r="B135" s="18" t="s">
        <v>1019</v>
      </c>
      <c r="C135" s="2" t="s">
        <v>52</v>
      </c>
      <c r="D135" s="2" t="s">
        <v>379</v>
      </c>
      <c r="E135" s="2" t="s">
        <v>1020</v>
      </c>
      <c r="F135" s="2"/>
      <c r="G135" s="34">
        <f>G136+G138</f>
        <v>1482.5</v>
      </c>
      <c r="H135" s="34">
        <f t="shared" ref="H135:I135" si="49">H136+H138</f>
        <v>1482.5</v>
      </c>
      <c r="I135" s="34">
        <f t="shared" si="49"/>
        <v>1482.5</v>
      </c>
      <c r="J135" s="31">
        <f t="shared" si="19"/>
        <v>1</v>
      </c>
    </row>
    <row r="136" spans="1:10" s="4" customFormat="1" ht="16.5" customHeight="1" x14ac:dyDescent="0.2">
      <c r="A136" s="17" t="s">
        <v>431</v>
      </c>
      <c r="B136" s="1" t="s">
        <v>256</v>
      </c>
      <c r="C136" s="2" t="s">
        <v>52</v>
      </c>
      <c r="D136" s="2" t="s">
        <v>379</v>
      </c>
      <c r="E136" s="2" t="s">
        <v>1020</v>
      </c>
      <c r="F136" s="2" t="s">
        <v>218</v>
      </c>
      <c r="G136" s="34">
        <f>G137</f>
        <v>1388.7</v>
      </c>
      <c r="H136" s="34">
        <f t="shared" ref="H136:I136" si="50">H137</f>
        <v>1388.7</v>
      </c>
      <c r="I136" s="34">
        <f t="shared" si="50"/>
        <v>1388.7</v>
      </c>
      <c r="J136" s="31">
        <f t="shared" si="19"/>
        <v>1</v>
      </c>
    </row>
    <row r="137" spans="1:10" s="4" customFormat="1" ht="16.5" customHeight="1" x14ac:dyDescent="0.2">
      <c r="A137" s="17" t="s">
        <v>432</v>
      </c>
      <c r="B137" s="1" t="s">
        <v>257</v>
      </c>
      <c r="C137" s="2" t="s">
        <v>52</v>
      </c>
      <c r="D137" s="2" t="s">
        <v>379</v>
      </c>
      <c r="E137" s="2" t="s">
        <v>1020</v>
      </c>
      <c r="F137" s="2" t="s">
        <v>423</v>
      </c>
      <c r="G137" s="34">
        <v>1388.7</v>
      </c>
      <c r="H137" s="34">
        <v>1388.7</v>
      </c>
      <c r="I137" s="34">
        <v>1388.7</v>
      </c>
      <c r="J137" s="31">
        <f t="shared" ref="J137:J200" si="51">SUM(I137/H137)</f>
        <v>1</v>
      </c>
    </row>
    <row r="138" spans="1:10" s="4" customFormat="1" ht="16.5" customHeight="1" x14ac:dyDescent="0.2">
      <c r="A138" s="17" t="s">
        <v>375</v>
      </c>
      <c r="B138" s="1" t="s">
        <v>258</v>
      </c>
      <c r="C138" s="2" t="s">
        <v>52</v>
      </c>
      <c r="D138" s="2" t="s">
        <v>379</v>
      </c>
      <c r="E138" s="2" t="s">
        <v>1020</v>
      </c>
      <c r="F138" s="2" t="s">
        <v>338</v>
      </c>
      <c r="G138" s="34">
        <f>G139</f>
        <v>93.8</v>
      </c>
      <c r="H138" s="34">
        <f t="shared" ref="H138:I138" si="52">H139</f>
        <v>93.8</v>
      </c>
      <c r="I138" s="34">
        <f t="shared" si="52"/>
        <v>93.8</v>
      </c>
      <c r="J138" s="31">
        <f t="shared" si="51"/>
        <v>1</v>
      </c>
    </row>
    <row r="139" spans="1:10" s="4" customFormat="1" ht="16.5" customHeight="1" x14ac:dyDescent="0.2">
      <c r="A139" s="17" t="s">
        <v>376</v>
      </c>
      <c r="B139" s="1" t="s">
        <v>259</v>
      </c>
      <c r="C139" s="2" t="s">
        <v>52</v>
      </c>
      <c r="D139" s="2" t="s">
        <v>379</v>
      </c>
      <c r="E139" s="2" t="s">
        <v>1020</v>
      </c>
      <c r="F139" s="2" t="s">
        <v>388</v>
      </c>
      <c r="G139" s="34">
        <v>93.8</v>
      </c>
      <c r="H139" s="34">
        <v>93.8</v>
      </c>
      <c r="I139" s="34">
        <v>93.8</v>
      </c>
      <c r="J139" s="31">
        <f t="shared" si="51"/>
        <v>1</v>
      </c>
    </row>
    <row r="140" spans="1:10" s="4" customFormat="1" ht="59.25" customHeight="1" x14ac:dyDescent="0.2">
      <c r="A140" s="17" t="s">
        <v>378</v>
      </c>
      <c r="B140" s="1" t="s">
        <v>4</v>
      </c>
      <c r="C140" s="2" t="s">
        <v>52</v>
      </c>
      <c r="D140" s="2" t="s">
        <v>379</v>
      </c>
      <c r="E140" s="2" t="s">
        <v>1021</v>
      </c>
      <c r="F140" s="2" t="s">
        <v>185</v>
      </c>
      <c r="G140" s="34">
        <f>G141</f>
        <v>1819.6</v>
      </c>
      <c r="H140" s="34">
        <f t="shared" ref="H140:I141" si="53">H141</f>
        <v>1819.6</v>
      </c>
      <c r="I140" s="34">
        <f t="shared" si="53"/>
        <v>1653.5</v>
      </c>
      <c r="J140" s="31">
        <f t="shared" si="51"/>
        <v>0.90871620136293696</v>
      </c>
    </row>
    <row r="141" spans="1:10" s="4" customFormat="1" ht="16.5" customHeight="1" x14ac:dyDescent="0.2">
      <c r="A141" s="17" t="s">
        <v>380</v>
      </c>
      <c r="B141" s="1" t="s">
        <v>256</v>
      </c>
      <c r="C141" s="2" t="s">
        <v>52</v>
      </c>
      <c r="D141" s="2" t="s">
        <v>379</v>
      </c>
      <c r="E141" s="2" t="s">
        <v>1021</v>
      </c>
      <c r="F141" s="2" t="s">
        <v>218</v>
      </c>
      <c r="G141" s="34">
        <f>G142</f>
        <v>1819.6</v>
      </c>
      <c r="H141" s="34">
        <f t="shared" si="53"/>
        <v>1819.6</v>
      </c>
      <c r="I141" s="34">
        <f t="shared" si="53"/>
        <v>1653.5</v>
      </c>
      <c r="J141" s="31">
        <f t="shared" si="51"/>
        <v>0.90871620136293696</v>
      </c>
    </row>
    <row r="142" spans="1:10" s="4" customFormat="1" ht="16.5" customHeight="1" x14ac:dyDescent="0.2">
      <c r="A142" s="17" t="s">
        <v>381</v>
      </c>
      <c r="B142" s="1" t="s">
        <v>257</v>
      </c>
      <c r="C142" s="2" t="s">
        <v>52</v>
      </c>
      <c r="D142" s="2" t="s">
        <v>379</v>
      </c>
      <c r="E142" s="2" t="s">
        <v>1021</v>
      </c>
      <c r="F142" s="2" t="s">
        <v>423</v>
      </c>
      <c r="G142" s="34">
        <v>1819.6</v>
      </c>
      <c r="H142" s="34">
        <v>1819.6</v>
      </c>
      <c r="I142" s="34">
        <v>1653.5</v>
      </c>
      <c r="J142" s="31">
        <f t="shared" si="51"/>
        <v>0.90871620136293696</v>
      </c>
    </row>
    <row r="143" spans="1:10" s="4" customFormat="1" ht="60.75" customHeight="1" x14ac:dyDescent="0.2">
      <c r="A143" s="17" t="s">
        <v>382</v>
      </c>
      <c r="B143" s="1" t="s">
        <v>5</v>
      </c>
      <c r="C143" s="2" t="s">
        <v>52</v>
      </c>
      <c r="D143" s="2" t="s">
        <v>379</v>
      </c>
      <c r="E143" s="2" t="s">
        <v>1022</v>
      </c>
      <c r="F143" s="2"/>
      <c r="G143" s="34">
        <f>G144+G146</f>
        <v>5721.2000000000007</v>
      </c>
      <c r="H143" s="34">
        <v>5887.8</v>
      </c>
      <c r="I143" s="34">
        <v>5887.8</v>
      </c>
      <c r="J143" s="31">
        <f t="shared" si="51"/>
        <v>1</v>
      </c>
    </row>
    <row r="144" spans="1:10" s="4" customFormat="1" ht="16.5" customHeight="1" x14ac:dyDescent="0.2">
      <c r="A144" s="17" t="s">
        <v>383</v>
      </c>
      <c r="B144" s="1" t="s">
        <v>256</v>
      </c>
      <c r="C144" s="2" t="s">
        <v>52</v>
      </c>
      <c r="D144" s="2" t="s">
        <v>379</v>
      </c>
      <c r="E144" s="2" t="s">
        <v>1022</v>
      </c>
      <c r="F144" s="2" t="s">
        <v>218</v>
      </c>
      <c r="G144" s="34">
        <f>G145</f>
        <v>5221.6000000000004</v>
      </c>
      <c r="H144" s="34">
        <f t="shared" ref="H144:I144" si="54">H145</f>
        <v>5221.6000000000004</v>
      </c>
      <c r="I144" s="34">
        <f t="shared" si="54"/>
        <v>5221.6000000000004</v>
      </c>
      <c r="J144" s="31">
        <f t="shared" si="51"/>
        <v>1</v>
      </c>
    </row>
    <row r="145" spans="1:10" s="4" customFormat="1" ht="16.5" customHeight="1" x14ac:dyDescent="0.2">
      <c r="A145" s="17" t="s">
        <v>473</v>
      </c>
      <c r="B145" s="1" t="s">
        <v>257</v>
      </c>
      <c r="C145" s="2" t="s">
        <v>52</v>
      </c>
      <c r="D145" s="2" t="s">
        <v>379</v>
      </c>
      <c r="E145" s="2" t="s">
        <v>1022</v>
      </c>
      <c r="F145" s="2" t="s">
        <v>423</v>
      </c>
      <c r="G145" s="34">
        <v>5221.6000000000004</v>
      </c>
      <c r="H145" s="34">
        <v>5221.6000000000004</v>
      </c>
      <c r="I145" s="34">
        <v>5221.6000000000004</v>
      </c>
      <c r="J145" s="31">
        <f t="shared" si="51"/>
        <v>1</v>
      </c>
    </row>
    <row r="146" spans="1:10" s="4" customFormat="1" ht="16.5" customHeight="1" x14ac:dyDescent="0.2">
      <c r="A146" s="17" t="s">
        <v>26</v>
      </c>
      <c r="B146" s="1" t="s">
        <v>258</v>
      </c>
      <c r="C146" s="2" t="s">
        <v>52</v>
      </c>
      <c r="D146" s="2" t="s">
        <v>379</v>
      </c>
      <c r="E146" s="2" t="s">
        <v>1022</v>
      </c>
      <c r="F146" s="2" t="s">
        <v>338</v>
      </c>
      <c r="G146" s="34">
        <f>G147</f>
        <v>499.6</v>
      </c>
      <c r="H146" s="34">
        <f t="shared" ref="H146:I146" si="55">H147</f>
        <v>666.2</v>
      </c>
      <c r="I146" s="34">
        <f t="shared" si="55"/>
        <v>666.2</v>
      </c>
      <c r="J146" s="31">
        <f t="shared" si="51"/>
        <v>1</v>
      </c>
    </row>
    <row r="147" spans="1:10" s="4" customFormat="1" ht="16.5" customHeight="1" x14ac:dyDescent="0.2">
      <c r="A147" s="17" t="s">
        <v>27</v>
      </c>
      <c r="B147" s="1" t="s">
        <v>259</v>
      </c>
      <c r="C147" s="2" t="s">
        <v>52</v>
      </c>
      <c r="D147" s="2" t="s">
        <v>379</v>
      </c>
      <c r="E147" s="2" t="s">
        <v>1022</v>
      </c>
      <c r="F147" s="2" t="s">
        <v>388</v>
      </c>
      <c r="G147" s="34">
        <v>499.6</v>
      </c>
      <c r="H147" s="34">
        <v>666.2</v>
      </c>
      <c r="I147" s="34">
        <v>666.2</v>
      </c>
      <c r="J147" s="31">
        <f t="shared" si="51"/>
        <v>1</v>
      </c>
    </row>
    <row r="148" spans="1:10" s="4" customFormat="1" ht="64.5" customHeight="1" x14ac:dyDescent="0.2">
      <c r="A148" s="17" t="s">
        <v>14</v>
      </c>
      <c r="B148" s="1" t="s">
        <v>6</v>
      </c>
      <c r="C148" s="2" t="s">
        <v>52</v>
      </c>
      <c r="D148" s="2" t="s">
        <v>379</v>
      </c>
      <c r="E148" s="2" t="s">
        <v>1023</v>
      </c>
      <c r="F148" s="2" t="s">
        <v>185</v>
      </c>
      <c r="G148" s="34">
        <f>G149+G151</f>
        <v>1107.5</v>
      </c>
      <c r="H148" s="34">
        <f t="shared" ref="H148:I148" si="56">H149+H151</f>
        <v>1107.5</v>
      </c>
      <c r="I148" s="34">
        <f t="shared" si="56"/>
        <v>1049.7</v>
      </c>
      <c r="J148" s="31">
        <f t="shared" si="51"/>
        <v>0.94781038374717841</v>
      </c>
    </row>
    <row r="149" spans="1:10" s="4" customFormat="1" ht="16.5" customHeight="1" x14ac:dyDescent="0.2">
      <c r="A149" s="17" t="s">
        <v>15</v>
      </c>
      <c r="B149" s="1" t="s">
        <v>256</v>
      </c>
      <c r="C149" s="2" t="s">
        <v>52</v>
      </c>
      <c r="D149" s="2" t="s">
        <v>379</v>
      </c>
      <c r="E149" s="2" t="s">
        <v>1023</v>
      </c>
      <c r="F149" s="2" t="s">
        <v>218</v>
      </c>
      <c r="G149" s="34">
        <f>G150</f>
        <v>1066.5999999999999</v>
      </c>
      <c r="H149" s="34">
        <f t="shared" ref="H149:I149" si="57">H150</f>
        <v>1066.5999999999999</v>
      </c>
      <c r="I149" s="34">
        <f t="shared" si="57"/>
        <v>1008.8</v>
      </c>
      <c r="J149" s="31">
        <f t="shared" si="51"/>
        <v>0.94580911306956683</v>
      </c>
    </row>
    <row r="150" spans="1:10" s="4" customFormat="1" ht="16.5" customHeight="1" x14ac:dyDescent="0.2">
      <c r="A150" s="17" t="s">
        <v>16</v>
      </c>
      <c r="B150" s="1" t="s">
        <v>257</v>
      </c>
      <c r="C150" s="2" t="s">
        <v>52</v>
      </c>
      <c r="D150" s="2" t="s">
        <v>379</v>
      </c>
      <c r="E150" s="2" t="s">
        <v>1023</v>
      </c>
      <c r="F150" s="2" t="s">
        <v>423</v>
      </c>
      <c r="G150" s="34">
        <v>1066.5999999999999</v>
      </c>
      <c r="H150" s="34">
        <v>1066.5999999999999</v>
      </c>
      <c r="I150" s="34">
        <v>1008.8</v>
      </c>
      <c r="J150" s="31">
        <f t="shared" si="51"/>
        <v>0.94580911306956683</v>
      </c>
    </row>
    <row r="151" spans="1:10" s="4" customFormat="1" ht="16.5" customHeight="1" x14ac:dyDescent="0.2">
      <c r="A151" s="17" t="s">
        <v>17</v>
      </c>
      <c r="B151" s="1" t="s">
        <v>258</v>
      </c>
      <c r="C151" s="2" t="s">
        <v>52</v>
      </c>
      <c r="D151" s="2" t="s">
        <v>379</v>
      </c>
      <c r="E151" s="2" t="s">
        <v>1023</v>
      </c>
      <c r="F151" s="2" t="s">
        <v>338</v>
      </c>
      <c r="G151" s="34">
        <f>G152</f>
        <v>40.9</v>
      </c>
      <c r="H151" s="34">
        <f t="shared" ref="H151:I151" si="58">H152</f>
        <v>40.9</v>
      </c>
      <c r="I151" s="34">
        <f t="shared" si="58"/>
        <v>40.9</v>
      </c>
      <c r="J151" s="31">
        <f t="shared" si="51"/>
        <v>1</v>
      </c>
    </row>
    <row r="152" spans="1:10" s="4" customFormat="1" ht="16.5" customHeight="1" x14ac:dyDescent="0.2">
      <c r="A152" s="17" t="s">
        <v>18</v>
      </c>
      <c r="B152" s="1" t="s">
        <v>259</v>
      </c>
      <c r="C152" s="2" t="s">
        <v>52</v>
      </c>
      <c r="D152" s="2" t="s">
        <v>379</v>
      </c>
      <c r="E152" s="2" t="s">
        <v>1023</v>
      </c>
      <c r="F152" s="2" t="s">
        <v>388</v>
      </c>
      <c r="G152" s="34">
        <v>40.9</v>
      </c>
      <c r="H152" s="34">
        <v>40.9</v>
      </c>
      <c r="I152" s="34">
        <v>40.9</v>
      </c>
      <c r="J152" s="31">
        <f t="shared" si="51"/>
        <v>1</v>
      </c>
    </row>
    <row r="153" spans="1:10" s="4" customFormat="1" ht="60.75" customHeight="1" x14ac:dyDescent="0.2">
      <c r="A153" s="17" t="s">
        <v>19</v>
      </c>
      <c r="B153" s="1" t="s">
        <v>7</v>
      </c>
      <c r="C153" s="2" t="s">
        <v>52</v>
      </c>
      <c r="D153" s="2" t="s">
        <v>379</v>
      </c>
      <c r="E153" s="2" t="s">
        <v>1024</v>
      </c>
      <c r="F153" s="2" t="s">
        <v>185</v>
      </c>
      <c r="G153" s="34">
        <f>G154+G156</f>
        <v>245.3</v>
      </c>
      <c r="H153" s="34">
        <f t="shared" ref="H153" si="59">H154+H156</f>
        <v>1353</v>
      </c>
      <c r="I153" s="34">
        <f>I154+I156</f>
        <v>934.9</v>
      </c>
      <c r="J153" s="31">
        <f t="shared" si="51"/>
        <v>0.69098300073909824</v>
      </c>
    </row>
    <row r="154" spans="1:10" s="4" customFormat="1" ht="16.5" customHeight="1" x14ac:dyDescent="0.2">
      <c r="A154" s="17" t="s">
        <v>20</v>
      </c>
      <c r="B154" s="1" t="s">
        <v>256</v>
      </c>
      <c r="C154" s="2" t="s">
        <v>52</v>
      </c>
      <c r="D154" s="2" t="s">
        <v>379</v>
      </c>
      <c r="E154" s="2" t="s">
        <v>1024</v>
      </c>
      <c r="F154" s="2" t="s">
        <v>218</v>
      </c>
      <c r="G154" s="34">
        <f>G155</f>
        <v>245.3</v>
      </c>
      <c r="H154" s="34">
        <f t="shared" ref="H154:I154" si="60">H155</f>
        <v>606.6</v>
      </c>
      <c r="I154" s="34">
        <f t="shared" si="60"/>
        <v>535.5</v>
      </c>
      <c r="J154" s="31">
        <f t="shared" si="51"/>
        <v>0.8827893175074184</v>
      </c>
    </row>
    <row r="155" spans="1:10" s="4" customFormat="1" ht="16.5" customHeight="1" x14ac:dyDescent="0.2">
      <c r="A155" s="17" t="s">
        <v>21</v>
      </c>
      <c r="B155" s="1" t="s">
        <v>257</v>
      </c>
      <c r="C155" s="2" t="s">
        <v>52</v>
      </c>
      <c r="D155" s="2" t="s">
        <v>379</v>
      </c>
      <c r="E155" s="2" t="s">
        <v>1024</v>
      </c>
      <c r="F155" s="2" t="s">
        <v>423</v>
      </c>
      <c r="G155" s="34">
        <v>245.3</v>
      </c>
      <c r="H155" s="34">
        <v>606.6</v>
      </c>
      <c r="I155" s="34">
        <v>535.5</v>
      </c>
      <c r="J155" s="31">
        <f t="shared" si="51"/>
        <v>0.8827893175074184</v>
      </c>
    </row>
    <row r="156" spans="1:10" s="4" customFormat="1" ht="16.5" customHeight="1" x14ac:dyDescent="0.2">
      <c r="A156" s="17" t="s">
        <v>22</v>
      </c>
      <c r="B156" s="1" t="s">
        <v>258</v>
      </c>
      <c r="C156" s="2" t="s">
        <v>52</v>
      </c>
      <c r="D156" s="2" t="s">
        <v>379</v>
      </c>
      <c r="E156" s="2" t="s">
        <v>1024</v>
      </c>
      <c r="F156" s="2" t="s">
        <v>338</v>
      </c>
      <c r="G156" s="34">
        <f>G157</f>
        <v>0</v>
      </c>
      <c r="H156" s="34">
        <f t="shared" ref="H156:I156" si="61">H157</f>
        <v>746.4</v>
      </c>
      <c r="I156" s="34">
        <f t="shared" si="61"/>
        <v>399.4</v>
      </c>
      <c r="J156" s="31">
        <f t="shared" si="51"/>
        <v>0.535101822079314</v>
      </c>
    </row>
    <row r="157" spans="1:10" s="4" customFormat="1" ht="16.5" customHeight="1" x14ac:dyDescent="0.2">
      <c r="A157" s="17" t="s">
        <v>23</v>
      </c>
      <c r="B157" s="1" t="s">
        <v>259</v>
      </c>
      <c r="C157" s="2" t="s">
        <v>52</v>
      </c>
      <c r="D157" s="2" t="s">
        <v>379</v>
      </c>
      <c r="E157" s="2" t="s">
        <v>1024</v>
      </c>
      <c r="F157" s="2" t="s">
        <v>388</v>
      </c>
      <c r="G157" s="34">
        <v>0</v>
      </c>
      <c r="H157" s="34">
        <v>746.4</v>
      </c>
      <c r="I157" s="34">
        <v>399.4</v>
      </c>
      <c r="J157" s="31">
        <f t="shared" si="51"/>
        <v>0.535101822079314</v>
      </c>
    </row>
    <row r="158" spans="1:10" s="4" customFormat="1" ht="16.5" customHeight="1" x14ac:dyDescent="0.2">
      <c r="A158" s="17" t="s">
        <v>301</v>
      </c>
      <c r="B158" s="1" t="s">
        <v>207</v>
      </c>
      <c r="C158" s="2" t="s">
        <v>52</v>
      </c>
      <c r="D158" s="2" t="s">
        <v>379</v>
      </c>
      <c r="E158" s="2" t="s">
        <v>996</v>
      </c>
      <c r="F158" s="2"/>
      <c r="G158" s="34">
        <f>G159</f>
        <v>0</v>
      </c>
      <c r="H158" s="34">
        <f t="shared" ref="H158:I161" si="62">H159</f>
        <v>150</v>
      </c>
      <c r="I158" s="34">
        <f t="shared" si="62"/>
        <v>150</v>
      </c>
      <c r="J158" s="31">
        <f t="shared" si="51"/>
        <v>1</v>
      </c>
    </row>
    <row r="159" spans="1:10" s="4" customFormat="1" ht="16.5" customHeight="1" x14ac:dyDescent="0.2">
      <c r="A159" s="17" t="s">
        <v>302</v>
      </c>
      <c r="B159" s="1" t="s">
        <v>2</v>
      </c>
      <c r="C159" s="2" t="s">
        <v>52</v>
      </c>
      <c r="D159" s="2" t="s">
        <v>379</v>
      </c>
      <c r="E159" s="2" t="s">
        <v>997</v>
      </c>
      <c r="F159" s="2"/>
      <c r="G159" s="34">
        <f>G160</f>
        <v>0</v>
      </c>
      <c r="H159" s="34">
        <f t="shared" si="62"/>
        <v>150</v>
      </c>
      <c r="I159" s="34">
        <f t="shared" si="62"/>
        <v>150</v>
      </c>
      <c r="J159" s="31">
        <f t="shared" si="51"/>
        <v>1</v>
      </c>
    </row>
    <row r="160" spans="1:10" s="4" customFormat="1" ht="64.5" customHeight="1" x14ac:dyDescent="0.2">
      <c r="A160" s="17" t="s">
        <v>318</v>
      </c>
      <c r="B160" s="1" t="s">
        <v>1025</v>
      </c>
      <c r="C160" s="2" t="s">
        <v>52</v>
      </c>
      <c r="D160" s="2" t="s">
        <v>379</v>
      </c>
      <c r="E160" s="2" t="s">
        <v>1026</v>
      </c>
      <c r="F160" s="2"/>
      <c r="G160" s="34">
        <f>G161</f>
        <v>0</v>
      </c>
      <c r="H160" s="34">
        <f t="shared" si="62"/>
        <v>150</v>
      </c>
      <c r="I160" s="34">
        <f t="shared" si="62"/>
        <v>150</v>
      </c>
      <c r="J160" s="31">
        <f t="shared" si="51"/>
        <v>1</v>
      </c>
    </row>
    <row r="161" spans="1:10" s="4" customFormat="1" ht="16.5" customHeight="1" x14ac:dyDescent="0.2">
      <c r="A161" s="17" t="s">
        <v>319</v>
      </c>
      <c r="B161" s="1" t="s">
        <v>258</v>
      </c>
      <c r="C161" s="2" t="s">
        <v>52</v>
      </c>
      <c r="D161" s="2" t="s">
        <v>379</v>
      </c>
      <c r="E161" s="2" t="s">
        <v>1026</v>
      </c>
      <c r="F161" s="2" t="s">
        <v>338</v>
      </c>
      <c r="G161" s="34">
        <f>G162</f>
        <v>0</v>
      </c>
      <c r="H161" s="34">
        <f t="shared" si="62"/>
        <v>150</v>
      </c>
      <c r="I161" s="34">
        <f t="shared" si="62"/>
        <v>150</v>
      </c>
      <c r="J161" s="31">
        <f t="shared" si="51"/>
        <v>1</v>
      </c>
    </row>
    <row r="162" spans="1:10" s="4" customFormat="1" ht="16.5" customHeight="1" x14ac:dyDescent="0.2">
      <c r="A162" s="17" t="s">
        <v>320</v>
      </c>
      <c r="B162" s="1" t="s">
        <v>259</v>
      </c>
      <c r="C162" s="2" t="s">
        <v>52</v>
      </c>
      <c r="D162" s="2" t="s">
        <v>379</v>
      </c>
      <c r="E162" s="2" t="s">
        <v>1026</v>
      </c>
      <c r="F162" s="2" t="s">
        <v>388</v>
      </c>
      <c r="G162" s="34">
        <v>0</v>
      </c>
      <c r="H162" s="34">
        <v>150</v>
      </c>
      <c r="I162" s="34">
        <v>150</v>
      </c>
      <c r="J162" s="31">
        <f t="shared" si="51"/>
        <v>1</v>
      </c>
    </row>
    <row r="163" spans="1:10" s="4" customFormat="1" ht="16.5" customHeight="1" x14ac:dyDescent="0.2">
      <c r="A163" s="17" t="s">
        <v>292</v>
      </c>
      <c r="B163" s="1" t="s">
        <v>242</v>
      </c>
      <c r="C163" s="2" t="s">
        <v>52</v>
      </c>
      <c r="D163" s="2" t="s">
        <v>303</v>
      </c>
      <c r="E163" s="2" t="s">
        <v>185</v>
      </c>
      <c r="F163" s="2" t="s">
        <v>185</v>
      </c>
      <c r="G163" s="34">
        <f>G164+G173</f>
        <v>13566.3</v>
      </c>
      <c r="H163" s="34">
        <f t="shared" ref="H163:I163" si="63">H164+H173</f>
        <v>12541.199999999999</v>
      </c>
      <c r="I163" s="34">
        <f t="shared" si="63"/>
        <v>11983.199999999999</v>
      </c>
      <c r="J163" s="31">
        <f t="shared" si="51"/>
        <v>0.95550665008133195</v>
      </c>
    </row>
    <row r="164" spans="1:10" s="4" customFormat="1" ht="16.5" customHeight="1" x14ac:dyDescent="0.2">
      <c r="A164" s="17" t="s">
        <v>293</v>
      </c>
      <c r="B164" s="1" t="s">
        <v>136</v>
      </c>
      <c r="C164" s="2" t="s">
        <v>52</v>
      </c>
      <c r="D164" s="2" t="s">
        <v>137</v>
      </c>
      <c r="E164" s="2" t="s">
        <v>185</v>
      </c>
      <c r="F164" s="2" t="s">
        <v>185</v>
      </c>
      <c r="G164" s="34">
        <f>G167+G170</f>
        <v>9789.6999999999989</v>
      </c>
      <c r="H164" s="34">
        <v>8764.5999999999985</v>
      </c>
      <c r="I164" s="34">
        <v>8764.5999999999985</v>
      </c>
      <c r="J164" s="31">
        <f t="shared" si="51"/>
        <v>1</v>
      </c>
    </row>
    <row r="165" spans="1:10" s="4" customFormat="1" ht="16.5" customHeight="1" x14ac:dyDescent="0.2">
      <c r="A165" s="17" t="s">
        <v>294</v>
      </c>
      <c r="B165" s="1" t="s">
        <v>202</v>
      </c>
      <c r="C165" s="2" t="s">
        <v>52</v>
      </c>
      <c r="D165" s="2" t="s">
        <v>137</v>
      </c>
      <c r="E165" s="2" t="s">
        <v>964</v>
      </c>
      <c r="F165" s="2"/>
      <c r="G165" s="34">
        <f>G166</f>
        <v>9789.6999999999989</v>
      </c>
      <c r="H165" s="34">
        <f>H166</f>
        <v>8764.5999999999985</v>
      </c>
      <c r="I165" s="34">
        <f>I166</f>
        <v>8764.5999999999985</v>
      </c>
      <c r="J165" s="31">
        <f t="shared" si="51"/>
        <v>1</v>
      </c>
    </row>
    <row r="166" spans="1:10" s="4" customFormat="1" ht="16.5" customHeight="1" x14ac:dyDescent="0.2">
      <c r="A166" s="17" t="s">
        <v>295</v>
      </c>
      <c r="B166" s="1" t="s">
        <v>151</v>
      </c>
      <c r="C166" s="2" t="s">
        <v>52</v>
      </c>
      <c r="D166" s="2" t="s">
        <v>137</v>
      </c>
      <c r="E166" s="2" t="s">
        <v>965</v>
      </c>
      <c r="F166" s="2"/>
      <c r="G166" s="34">
        <f>G167+G170</f>
        <v>9789.6999999999989</v>
      </c>
      <c r="H166" s="34">
        <f>H167+H170</f>
        <v>8764.5999999999985</v>
      </c>
      <c r="I166" s="34">
        <f>I167+I170</f>
        <v>8764.5999999999985</v>
      </c>
      <c r="J166" s="31">
        <f t="shared" si="51"/>
        <v>1</v>
      </c>
    </row>
    <row r="167" spans="1:10" s="4" customFormat="1" ht="112.5" customHeight="1" x14ac:dyDescent="0.2">
      <c r="A167" s="17" t="s">
        <v>296</v>
      </c>
      <c r="B167" s="1" t="s">
        <v>138</v>
      </c>
      <c r="C167" s="2" t="s">
        <v>52</v>
      </c>
      <c r="D167" s="2" t="s">
        <v>137</v>
      </c>
      <c r="E167" s="2" t="s">
        <v>1027</v>
      </c>
      <c r="F167" s="2" t="s">
        <v>185</v>
      </c>
      <c r="G167" s="34">
        <f>SUM(G168)</f>
        <v>244.8</v>
      </c>
      <c r="H167" s="34">
        <f>SUM(H168)</f>
        <v>244.8</v>
      </c>
      <c r="I167" s="34">
        <f>SUM(I168)</f>
        <v>244.8</v>
      </c>
      <c r="J167" s="31">
        <f t="shared" si="51"/>
        <v>1</v>
      </c>
    </row>
    <row r="168" spans="1:10" s="4" customFormat="1" ht="16.5" customHeight="1" x14ac:dyDescent="0.2">
      <c r="A168" s="17" t="s">
        <v>246</v>
      </c>
      <c r="B168" s="1" t="s">
        <v>238</v>
      </c>
      <c r="C168" s="2" t="s">
        <v>52</v>
      </c>
      <c r="D168" s="2" t="s">
        <v>137</v>
      </c>
      <c r="E168" s="2" t="s">
        <v>1027</v>
      </c>
      <c r="F168" s="2" t="s">
        <v>400</v>
      </c>
      <c r="G168" s="34">
        <f>SUM(G169)</f>
        <v>244.8</v>
      </c>
      <c r="H168" s="34">
        <f t="shared" ref="H168:I168" si="64">SUM(H169)</f>
        <v>244.8</v>
      </c>
      <c r="I168" s="34">
        <f t="shared" si="64"/>
        <v>244.8</v>
      </c>
      <c r="J168" s="31">
        <f t="shared" si="51"/>
        <v>1</v>
      </c>
    </row>
    <row r="169" spans="1:10" s="4" customFormat="1" ht="16.5" customHeight="1" x14ac:dyDescent="0.2">
      <c r="A169" s="17" t="s">
        <v>252</v>
      </c>
      <c r="B169" s="1" t="s">
        <v>299</v>
      </c>
      <c r="C169" s="2" t="s">
        <v>52</v>
      </c>
      <c r="D169" s="2" t="s">
        <v>137</v>
      </c>
      <c r="E169" s="2" t="s">
        <v>1027</v>
      </c>
      <c r="F169" s="2" t="s">
        <v>401</v>
      </c>
      <c r="G169" s="34">
        <v>244.8</v>
      </c>
      <c r="H169" s="34">
        <v>244.8</v>
      </c>
      <c r="I169" s="34">
        <v>244.8</v>
      </c>
      <c r="J169" s="31">
        <f t="shared" si="51"/>
        <v>1</v>
      </c>
    </row>
    <row r="170" spans="1:10" s="4" customFormat="1" ht="78.75" customHeight="1" x14ac:dyDescent="0.2">
      <c r="A170" s="17" t="s">
        <v>373</v>
      </c>
      <c r="B170" s="1" t="s">
        <v>508</v>
      </c>
      <c r="C170" s="2" t="s">
        <v>52</v>
      </c>
      <c r="D170" s="2" t="s">
        <v>137</v>
      </c>
      <c r="E170" s="2" t="s">
        <v>1028</v>
      </c>
      <c r="F170" s="2" t="s">
        <v>185</v>
      </c>
      <c r="G170" s="34">
        <f>G171</f>
        <v>9544.9</v>
      </c>
      <c r="H170" s="34">
        <f t="shared" ref="H170:I171" si="65">H171</f>
        <v>8519.7999999999993</v>
      </c>
      <c r="I170" s="34">
        <f t="shared" si="65"/>
        <v>8519.7999999999993</v>
      </c>
      <c r="J170" s="31">
        <f t="shared" si="51"/>
        <v>1</v>
      </c>
    </row>
    <row r="171" spans="1:10" s="4" customFormat="1" ht="16.5" customHeight="1" x14ac:dyDescent="0.2">
      <c r="A171" s="17" t="s">
        <v>374</v>
      </c>
      <c r="B171" s="1" t="s">
        <v>238</v>
      </c>
      <c r="C171" s="2" t="s">
        <v>52</v>
      </c>
      <c r="D171" s="2" t="s">
        <v>137</v>
      </c>
      <c r="E171" s="2" t="s">
        <v>1028</v>
      </c>
      <c r="F171" s="2" t="s">
        <v>400</v>
      </c>
      <c r="G171" s="34">
        <f>G172</f>
        <v>9544.9</v>
      </c>
      <c r="H171" s="34">
        <f t="shared" si="65"/>
        <v>8519.7999999999993</v>
      </c>
      <c r="I171" s="34">
        <f t="shared" si="65"/>
        <v>8519.7999999999993</v>
      </c>
      <c r="J171" s="31">
        <f t="shared" si="51"/>
        <v>1</v>
      </c>
    </row>
    <row r="172" spans="1:10" s="4" customFormat="1" ht="16.5" customHeight="1" x14ac:dyDescent="0.2">
      <c r="A172" s="17" t="s">
        <v>50</v>
      </c>
      <c r="B172" s="1" t="s">
        <v>299</v>
      </c>
      <c r="C172" s="2" t="s">
        <v>52</v>
      </c>
      <c r="D172" s="2" t="s">
        <v>137</v>
      </c>
      <c r="E172" s="2" t="s">
        <v>1028</v>
      </c>
      <c r="F172" s="2" t="s">
        <v>401</v>
      </c>
      <c r="G172" s="34">
        <v>9544.9</v>
      </c>
      <c r="H172" s="34">
        <v>8519.7999999999993</v>
      </c>
      <c r="I172" s="34">
        <v>8519.7999999999993</v>
      </c>
      <c r="J172" s="31">
        <f t="shared" si="51"/>
        <v>1</v>
      </c>
    </row>
    <row r="173" spans="1:10" s="4" customFormat="1" ht="16.5" customHeight="1" x14ac:dyDescent="0.2">
      <c r="A173" s="17" t="s">
        <v>79</v>
      </c>
      <c r="B173" s="1" t="s">
        <v>48</v>
      </c>
      <c r="C173" s="2" t="s">
        <v>52</v>
      </c>
      <c r="D173" s="2" t="s">
        <v>49</v>
      </c>
      <c r="E173" s="2"/>
      <c r="F173" s="2"/>
      <c r="G173" s="34">
        <f t="shared" ref="G173:I175" si="66">G174</f>
        <v>3776.6</v>
      </c>
      <c r="H173" s="34">
        <f t="shared" si="66"/>
        <v>3776.6</v>
      </c>
      <c r="I173" s="34">
        <f t="shared" si="66"/>
        <v>3218.6</v>
      </c>
      <c r="J173" s="31">
        <f t="shared" si="51"/>
        <v>0.85224805380500979</v>
      </c>
    </row>
    <row r="174" spans="1:10" s="4" customFormat="1" ht="16.5" customHeight="1" x14ac:dyDescent="0.2">
      <c r="A174" s="17" t="s">
        <v>80</v>
      </c>
      <c r="B174" s="1" t="s">
        <v>202</v>
      </c>
      <c r="C174" s="2" t="s">
        <v>52</v>
      </c>
      <c r="D174" s="2" t="s">
        <v>49</v>
      </c>
      <c r="E174" s="2" t="s">
        <v>964</v>
      </c>
      <c r="F174" s="2"/>
      <c r="G174" s="34">
        <f t="shared" si="66"/>
        <v>3776.6</v>
      </c>
      <c r="H174" s="34">
        <f t="shared" si="66"/>
        <v>3776.6</v>
      </c>
      <c r="I174" s="34">
        <f t="shared" si="66"/>
        <v>3218.6</v>
      </c>
      <c r="J174" s="31">
        <f t="shared" si="51"/>
        <v>0.85224805380500979</v>
      </c>
    </row>
    <row r="175" spans="1:10" s="4" customFormat="1" ht="16.5" customHeight="1" x14ac:dyDescent="0.2">
      <c r="A175" s="17" t="s">
        <v>81</v>
      </c>
      <c r="B175" s="1" t="s">
        <v>151</v>
      </c>
      <c r="C175" s="2" t="s">
        <v>52</v>
      </c>
      <c r="D175" s="2" t="s">
        <v>49</v>
      </c>
      <c r="E175" s="2" t="s">
        <v>965</v>
      </c>
      <c r="F175" s="2"/>
      <c r="G175" s="34">
        <f t="shared" si="66"/>
        <v>3776.6</v>
      </c>
      <c r="H175" s="34">
        <f t="shared" si="66"/>
        <v>3776.6</v>
      </c>
      <c r="I175" s="34">
        <f t="shared" si="66"/>
        <v>3218.6</v>
      </c>
      <c r="J175" s="31">
        <f t="shared" si="51"/>
        <v>0.85224805380500979</v>
      </c>
    </row>
    <row r="176" spans="1:10" s="4" customFormat="1" ht="83.25" customHeight="1" x14ac:dyDescent="0.2">
      <c r="A176" s="17" t="s">
        <v>82</v>
      </c>
      <c r="B176" s="1" t="s">
        <v>139</v>
      </c>
      <c r="C176" s="2" t="s">
        <v>52</v>
      </c>
      <c r="D176" s="2" t="s">
        <v>49</v>
      </c>
      <c r="E176" s="2" t="s">
        <v>1029</v>
      </c>
      <c r="F176" s="2" t="s">
        <v>185</v>
      </c>
      <c r="G176" s="34">
        <f>SUM(G177+G179)</f>
        <v>3776.6</v>
      </c>
      <c r="H176" s="34">
        <f t="shared" ref="H176:I176" si="67">SUM(H177+H179)</f>
        <v>3776.6</v>
      </c>
      <c r="I176" s="34">
        <f t="shared" si="67"/>
        <v>3218.6</v>
      </c>
      <c r="J176" s="31">
        <f t="shared" si="51"/>
        <v>0.85224805380500979</v>
      </c>
    </row>
    <row r="177" spans="1:10" s="4" customFormat="1" ht="16.5" customHeight="1" x14ac:dyDescent="0.2">
      <c r="A177" s="17" t="s">
        <v>83</v>
      </c>
      <c r="B177" s="1" t="s">
        <v>258</v>
      </c>
      <c r="C177" s="2" t="s">
        <v>52</v>
      </c>
      <c r="D177" s="2" t="s">
        <v>49</v>
      </c>
      <c r="E177" s="2" t="s">
        <v>1029</v>
      </c>
      <c r="F177" s="2" t="s">
        <v>338</v>
      </c>
      <c r="G177" s="34">
        <f>SUM(G178)</f>
        <v>74.099999999999994</v>
      </c>
      <c r="H177" s="34">
        <f t="shared" ref="H177:I177" si="68">SUM(H178)</f>
        <v>74.099999999999994</v>
      </c>
      <c r="I177" s="34">
        <f t="shared" si="68"/>
        <v>37</v>
      </c>
      <c r="J177" s="31">
        <f t="shared" si="51"/>
        <v>0.49932523616734148</v>
      </c>
    </row>
    <row r="178" spans="1:10" s="4" customFormat="1" ht="16.5" customHeight="1" x14ac:dyDescent="0.2">
      <c r="A178" s="17" t="s">
        <v>516</v>
      </c>
      <c r="B178" s="1" t="s">
        <v>259</v>
      </c>
      <c r="C178" s="2" t="s">
        <v>52</v>
      </c>
      <c r="D178" s="2" t="s">
        <v>49</v>
      </c>
      <c r="E178" s="2" t="s">
        <v>1029</v>
      </c>
      <c r="F178" s="2" t="s">
        <v>388</v>
      </c>
      <c r="G178" s="34">
        <v>74.099999999999994</v>
      </c>
      <c r="H178" s="34">
        <v>74.099999999999994</v>
      </c>
      <c r="I178" s="34">
        <v>37</v>
      </c>
      <c r="J178" s="31">
        <f t="shared" si="51"/>
        <v>0.49932523616734148</v>
      </c>
    </row>
    <row r="179" spans="1:10" s="4" customFormat="1" ht="16.5" customHeight="1" x14ac:dyDescent="0.2">
      <c r="A179" s="17" t="s">
        <v>517</v>
      </c>
      <c r="B179" s="1" t="s">
        <v>260</v>
      </c>
      <c r="C179" s="2" t="s">
        <v>52</v>
      </c>
      <c r="D179" s="2" t="s">
        <v>49</v>
      </c>
      <c r="E179" s="2" t="s">
        <v>1029</v>
      </c>
      <c r="F179" s="2" t="s">
        <v>265</v>
      </c>
      <c r="G179" s="34">
        <f>G180</f>
        <v>3702.5</v>
      </c>
      <c r="H179" s="34">
        <f t="shared" ref="H179:I179" si="69">H180</f>
        <v>3702.5</v>
      </c>
      <c r="I179" s="34">
        <f t="shared" si="69"/>
        <v>3181.6</v>
      </c>
      <c r="J179" s="31">
        <f t="shared" si="51"/>
        <v>0.85931127616475356</v>
      </c>
    </row>
    <row r="180" spans="1:10" s="4" customFormat="1" ht="16.5" customHeight="1" x14ac:dyDescent="0.2">
      <c r="A180" s="17" t="s">
        <v>84</v>
      </c>
      <c r="B180" s="1" t="s">
        <v>24</v>
      </c>
      <c r="C180" s="2" t="s">
        <v>52</v>
      </c>
      <c r="D180" s="2" t="s">
        <v>49</v>
      </c>
      <c r="E180" s="2" t="s">
        <v>1029</v>
      </c>
      <c r="F180" s="2" t="s">
        <v>266</v>
      </c>
      <c r="G180" s="34">
        <v>3702.5</v>
      </c>
      <c r="H180" s="34">
        <v>3702.5</v>
      </c>
      <c r="I180" s="34">
        <v>3181.6</v>
      </c>
      <c r="J180" s="31">
        <f t="shared" si="51"/>
        <v>0.85931127616475356</v>
      </c>
    </row>
    <row r="181" spans="1:10" s="4" customFormat="1" ht="16.5" customHeight="1" x14ac:dyDescent="0.2">
      <c r="A181" s="38" t="s">
        <v>85</v>
      </c>
      <c r="B181" s="13" t="s">
        <v>148</v>
      </c>
      <c r="C181" s="14" t="s">
        <v>200</v>
      </c>
      <c r="D181" s="14"/>
      <c r="E181" s="14"/>
      <c r="F181" s="14"/>
      <c r="G181" s="33">
        <f t="shared" ref="G181:I184" si="70">G182</f>
        <v>967.19999999999993</v>
      </c>
      <c r="H181" s="33">
        <f t="shared" si="70"/>
        <v>972</v>
      </c>
      <c r="I181" s="33">
        <f t="shared" si="70"/>
        <v>964.09999999999991</v>
      </c>
      <c r="J181" s="32">
        <f t="shared" si="51"/>
        <v>0.99187242798353903</v>
      </c>
    </row>
    <row r="182" spans="1:10" s="4" customFormat="1" ht="16.5" customHeight="1" x14ac:dyDescent="0.2">
      <c r="A182" s="17" t="s">
        <v>86</v>
      </c>
      <c r="B182" s="1" t="s">
        <v>255</v>
      </c>
      <c r="C182" s="2" t="s">
        <v>200</v>
      </c>
      <c r="D182" s="2" t="s">
        <v>186</v>
      </c>
      <c r="E182" s="2"/>
      <c r="F182" s="2"/>
      <c r="G182" s="34">
        <f t="shared" si="70"/>
        <v>967.19999999999993</v>
      </c>
      <c r="H182" s="34">
        <f t="shared" si="70"/>
        <v>972</v>
      </c>
      <c r="I182" s="34">
        <f t="shared" si="70"/>
        <v>964.09999999999991</v>
      </c>
      <c r="J182" s="31">
        <f t="shared" si="51"/>
        <v>0.99187242798353903</v>
      </c>
    </row>
    <row r="183" spans="1:10" s="4" customFormat="1" ht="16.5" customHeight="1" x14ac:dyDescent="0.2">
      <c r="A183" s="17" t="s">
        <v>87</v>
      </c>
      <c r="B183" s="1" t="s">
        <v>314</v>
      </c>
      <c r="C183" s="2" t="s">
        <v>200</v>
      </c>
      <c r="D183" s="2" t="s">
        <v>316</v>
      </c>
      <c r="E183" s="2"/>
      <c r="F183" s="2"/>
      <c r="G183" s="34">
        <f t="shared" si="70"/>
        <v>967.19999999999993</v>
      </c>
      <c r="H183" s="34">
        <f t="shared" si="70"/>
        <v>972</v>
      </c>
      <c r="I183" s="34">
        <f t="shared" si="70"/>
        <v>964.09999999999991</v>
      </c>
      <c r="J183" s="31">
        <f t="shared" si="51"/>
        <v>0.99187242798353903</v>
      </c>
    </row>
    <row r="184" spans="1:10" s="4" customFormat="1" ht="16.5" customHeight="1" x14ac:dyDescent="0.2">
      <c r="A184" s="17" t="s">
        <v>88</v>
      </c>
      <c r="B184" s="1" t="s">
        <v>194</v>
      </c>
      <c r="C184" s="2" t="s">
        <v>200</v>
      </c>
      <c r="D184" s="2" t="s">
        <v>316</v>
      </c>
      <c r="E184" s="2" t="s">
        <v>1030</v>
      </c>
      <c r="F184" s="2"/>
      <c r="G184" s="34">
        <f t="shared" si="70"/>
        <v>967.19999999999993</v>
      </c>
      <c r="H184" s="34">
        <f t="shared" si="70"/>
        <v>972</v>
      </c>
      <c r="I184" s="34">
        <f t="shared" si="70"/>
        <v>964.09999999999991</v>
      </c>
      <c r="J184" s="31">
        <f t="shared" si="51"/>
        <v>0.99187242798353903</v>
      </c>
    </row>
    <row r="185" spans="1:10" s="4" customFormat="1" ht="16.5" customHeight="1" x14ac:dyDescent="0.2">
      <c r="A185" s="17" t="s">
        <v>518</v>
      </c>
      <c r="B185" s="1" t="s">
        <v>195</v>
      </c>
      <c r="C185" s="2" t="s">
        <v>200</v>
      </c>
      <c r="D185" s="2" t="s">
        <v>316</v>
      </c>
      <c r="E185" s="2" t="s">
        <v>1031</v>
      </c>
      <c r="F185" s="2"/>
      <c r="G185" s="34">
        <f>G194+G186+G189</f>
        <v>967.19999999999993</v>
      </c>
      <c r="H185" s="34">
        <f>H194+H186+H189+H197</f>
        <v>972</v>
      </c>
      <c r="I185" s="34">
        <f>I194+I186+I189+I197</f>
        <v>964.09999999999991</v>
      </c>
      <c r="J185" s="31">
        <f t="shared" si="51"/>
        <v>0.99187242798353903</v>
      </c>
    </row>
    <row r="186" spans="1:10" s="4" customFormat="1" ht="50.25" customHeight="1" x14ac:dyDescent="0.2">
      <c r="A186" s="17" t="s">
        <v>519</v>
      </c>
      <c r="B186" s="1" t="s">
        <v>191</v>
      </c>
      <c r="C186" s="2" t="s">
        <v>200</v>
      </c>
      <c r="D186" s="2" t="s">
        <v>316</v>
      </c>
      <c r="E186" s="2" t="s">
        <v>1032</v>
      </c>
      <c r="F186" s="2"/>
      <c r="G186" s="34">
        <f>G187</f>
        <v>325.10000000000002</v>
      </c>
      <c r="H186" s="34">
        <f t="shared" ref="H186:I187" si="71">H187</f>
        <v>349</v>
      </c>
      <c r="I186" s="34">
        <f t="shared" si="71"/>
        <v>348.2</v>
      </c>
      <c r="J186" s="31">
        <f t="shared" si="51"/>
        <v>0.9977077363896848</v>
      </c>
    </row>
    <row r="187" spans="1:10" s="4" customFormat="1" ht="16.5" customHeight="1" x14ac:dyDescent="0.2">
      <c r="A187" s="17" t="s">
        <v>520</v>
      </c>
      <c r="B187" s="1" t="s">
        <v>256</v>
      </c>
      <c r="C187" s="2" t="s">
        <v>200</v>
      </c>
      <c r="D187" s="2" t="s">
        <v>316</v>
      </c>
      <c r="E187" s="2" t="s">
        <v>1032</v>
      </c>
      <c r="F187" s="2" t="s">
        <v>218</v>
      </c>
      <c r="G187" s="34">
        <f>G188</f>
        <v>325.10000000000002</v>
      </c>
      <c r="H187" s="34">
        <f t="shared" si="71"/>
        <v>349</v>
      </c>
      <c r="I187" s="34">
        <f t="shared" si="71"/>
        <v>348.2</v>
      </c>
      <c r="J187" s="31">
        <f t="shared" si="51"/>
        <v>0.9977077363896848</v>
      </c>
    </row>
    <row r="188" spans="1:10" s="4" customFormat="1" ht="16.5" customHeight="1" x14ac:dyDescent="0.2">
      <c r="A188" s="17" t="s">
        <v>521</v>
      </c>
      <c r="B188" s="1" t="s">
        <v>257</v>
      </c>
      <c r="C188" s="2" t="s">
        <v>200</v>
      </c>
      <c r="D188" s="2" t="s">
        <v>316</v>
      </c>
      <c r="E188" s="2" t="s">
        <v>1032</v>
      </c>
      <c r="F188" s="2" t="s">
        <v>423</v>
      </c>
      <c r="G188" s="34">
        <v>325.10000000000002</v>
      </c>
      <c r="H188" s="34">
        <v>349</v>
      </c>
      <c r="I188" s="34">
        <v>348.2</v>
      </c>
      <c r="J188" s="31">
        <f t="shared" si="51"/>
        <v>0.9977077363896848</v>
      </c>
    </row>
    <row r="189" spans="1:10" s="4" customFormat="1" ht="49.5" customHeight="1" x14ac:dyDescent="0.2">
      <c r="A189" s="17" t="s">
        <v>522</v>
      </c>
      <c r="B189" s="1" t="s">
        <v>193</v>
      </c>
      <c r="C189" s="2" t="s">
        <v>200</v>
      </c>
      <c r="D189" s="2" t="s">
        <v>316</v>
      </c>
      <c r="E189" s="2" t="s">
        <v>1033</v>
      </c>
      <c r="F189" s="2"/>
      <c r="G189" s="34">
        <f>G190+G192</f>
        <v>68.8</v>
      </c>
      <c r="H189" s="34">
        <f t="shared" ref="H189:I189" si="72">H190+H192</f>
        <v>68.800000000000011</v>
      </c>
      <c r="I189" s="34">
        <f t="shared" si="72"/>
        <v>64.2</v>
      </c>
      <c r="J189" s="31">
        <f t="shared" si="51"/>
        <v>0.93313953488372081</v>
      </c>
    </row>
    <row r="190" spans="1:10" s="4" customFormat="1" ht="16.5" customHeight="1" x14ac:dyDescent="0.2">
      <c r="A190" s="17" t="s">
        <v>523</v>
      </c>
      <c r="B190" s="1" t="s">
        <v>256</v>
      </c>
      <c r="C190" s="2" t="s">
        <v>200</v>
      </c>
      <c r="D190" s="2" t="s">
        <v>316</v>
      </c>
      <c r="E190" s="2" t="s">
        <v>1033</v>
      </c>
      <c r="F190" s="2" t="s">
        <v>218</v>
      </c>
      <c r="G190" s="34">
        <f>G191</f>
        <v>0</v>
      </c>
      <c r="H190" s="34">
        <f t="shared" ref="H190:I190" si="73">H191</f>
        <v>3.4</v>
      </c>
      <c r="I190" s="34">
        <f t="shared" si="73"/>
        <v>1.8</v>
      </c>
      <c r="J190" s="31">
        <f t="shared" si="51"/>
        <v>0.52941176470588236</v>
      </c>
    </row>
    <row r="191" spans="1:10" s="4" customFormat="1" ht="16.5" customHeight="1" x14ac:dyDescent="0.2">
      <c r="A191" s="17" t="s">
        <v>524</v>
      </c>
      <c r="B191" s="1" t="s">
        <v>257</v>
      </c>
      <c r="C191" s="2" t="s">
        <v>200</v>
      </c>
      <c r="D191" s="2" t="s">
        <v>316</v>
      </c>
      <c r="E191" s="2" t="s">
        <v>1033</v>
      </c>
      <c r="F191" s="2" t="s">
        <v>423</v>
      </c>
      <c r="G191" s="34">
        <v>0</v>
      </c>
      <c r="H191" s="34">
        <v>3.4</v>
      </c>
      <c r="I191" s="34">
        <v>1.8</v>
      </c>
      <c r="J191" s="31">
        <f t="shared" si="51"/>
        <v>0.52941176470588236</v>
      </c>
    </row>
    <row r="192" spans="1:10" s="4" customFormat="1" ht="16.5" customHeight="1" x14ac:dyDescent="0.2">
      <c r="A192" s="17" t="s">
        <v>525</v>
      </c>
      <c r="B192" s="1" t="s">
        <v>258</v>
      </c>
      <c r="C192" s="2" t="s">
        <v>200</v>
      </c>
      <c r="D192" s="2" t="s">
        <v>316</v>
      </c>
      <c r="E192" s="2" t="s">
        <v>1033</v>
      </c>
      <c r="F192" s="2" t="s">
        <v>338</v>
      </c>
      <c r="G192" s="34">
        <f>G193</f>
        <v>68.8</v>
      </c>
      <c r="H192" s="34">
        <f t="shared" ref="H192:I192" si="74">H193</f>
        <v>65.400000000000006</v>
      </c>
      <c r="I192" s="34">
        <f t="shared" si="74"/>
        <v>62.4</v>
      </c>
      <c r="J192" s="31">
        <f t="shared" si="51"/>
        <v>0.95412844036697242</v>
      </c>
    </row>
    <row r="193" spans="1:10" s="4" customFormat="1" ht="16.5" customHeight="1" x14ac:dyDescent="0.2">
      <c r="A193" s="17" t="s">
        <v>526</v>
      </c>
      <c r="B193" s="1" t="s">
        <v>259</v>
      </c>
      <c r="C193" s="2" t="s">
        <v>200</v>
      </c>
      <c r="D193" s="2" t="s">
        <v>316</v>
      </c>
      <c r="E193" s="2" t="s">
        <v>1033</v>
      </c>
      <c r="F193" s="2" t="s">
        <v>388</v>
      </c>
      <c r="G193" s="34">
        <v>68.8</v>
      </c>
      <c r="H193" s="34">
        <v>65.400000000000006</v>
      </c>
      <c r="I193" s="34">
        <v>62.4</v>
      </c>
      <c r="J193" s="31">
        <f t="shared" si="51"/>
        <v>0.95412844036697242</v>
      </c>
    </row>
    <row r="194" spans="1:10" s="4" customFormat="1" ht="34.5" customHeight="1" x14ac:dyDescent="0.2">
      <c r="A194" s="17" t="s">
        <v>527</v>
      </c>
      <c r="B194" s="1" t="s">
        <v>196</v>
      </c>
      <c r="C194" s="2" t="s">
        <v>200</v>
      </c>
      <c r="D194" s="2" t="s">
        <v>316</v>
      </c>
      <c r="E194" s="2" t="s">
        <v>1034</v>
      </c>
      <c r="F194" s="2"/>
      <c r="G194" s="34">
        <f>G195</f>
        <v>573.29999999999995</v>
      </c>
      <c r="H194" s="34">
        <f t="shared" ref="H194:I195" si="75">H195</f>
        <v>549.4</v>
      </c>
      <c r="I194" s="34">
        <f t="shared" si="75"/>
        <v>546.9</v>
      </c>
      <c r="J194" s="31">
        <f t="shared" si="51"/>
        <v>0.9954495813614852</v>
      </c>
    </row>
    <row r="195" spans="1:10" s="4" customFormat="1" ht="16.5" customHeight="1" x14ac:dyDescent="0.2">
      <c r="A195" s="17" t="s">
        <v>528</v>
      </c>
      <c r="B195" s="1" t="s">
        <v>256</v>
      </c>
      <c r="C195" s="2" t="s">
        <v>200</v>
      </c>
      <c r="D195" s="2" t="s">
        <v>316</v>
      </c>
      <c r="E195" s="2" t="s">
        <v>1034</v>
      </c>
      <c r="F195" s="2" t="s">
        <v>218</v>
      </c>
      <c r="G195" s="34">
        <f>G196</f>
        <v>573.29999999999995</v>
      </c>
      <c r="H195" s="34">
        <f t="shared" si="75"/>
        <v>549.4</v>
      </c>
      <c r="I195" s="34">
        <f t="shared" si="75"/>
        <v>546.9</v>
      </c>
      <c r="J195" s="31">
        <f t="shared" si="51"/>
        <v>0.9954495813614852</v>
      </c>
    </row>
    <row r="196" spans="1:10" s="4" customFormat="1" ht="16.5" customHeight="1" x14ac:dyDescent="0.2">
      <c r="A196" s="17" t="s">
        <v>90</v>
      </c>
      <c r="B196" s="1" t="s">
        <v>257</v>
      </c>
      <c r="C196" s="2" t="s">
        <v>200</v>
      </c>
      <c r="D196" s="2" t="s">
        <v>316</v>
      </c>
      <c r="E196" s="2" t="s">
        <v>1034</v>
      </c>
      <c r="F196" s="2" t="s">
        <v>423</v>
      </c>
      <c r="G196" s="34">
        <v>573.29999999999995</v>
      </c>
      <c r="H196" s="34">
        <v>549.4</v>
      </c>
      <c r="I196" s="34">
        <v>546.9</v>
      </c>
      <c r="J196" s="31">
        <f t="shared" si="51"/>
        <v>0.9954495813614852</v>
      </c>
    </row>
    <row r="197" spans="1:10" s="4" customFormat="1" ht="51.75" customHeight="1" x14ac:dyDescent="0.2">
      <c r="A197" s="17" t="s">
        <v>91</v>
      </c>
      <c r="B197" s="1" t="s">
        <v>661</v>
      </c>
      <c r="C197" s="2" t="s">
        <v>200</v>
      </c>
      <c r="D197" s="2" t="s">
        <v>316</v>
      </c>
      <c r="E197" s="2" t="s">
        <v>1035</v>
      </c>
      <c r="F197" s="2"/>
      <c r="G197" s="34">
        <f>G198</f>
        <v>0</v>
      </c>
      <c r="H197" s="34">
        <v>4.8</v>
      </c>
      <c r="I197" s="34">
        <v>4.8</v>
      </c>
      <c r="J197" s="31">
        <f t="shared" si="51"/>
        <v>1</v>
      </c>
    </row>
    <row r="198" spans="1:10" s="4" customFormat="1" ht="16.5" customHeight="1" x14ac:dyDescent="0.2">
      <c r="A198" s="17" t="s">
        <v>92</v>
      </c>
      <c r="B198" s="1" t="s">
        <v>258</v>
      </c>
      <c r="C198" s="2" t="s">
        <v>200</v>
      </c>
      <c r="D198" s="2" t="s">
        <v>316</v>
      </c>
      <c r="E198" s="2" t="s">
        <v>1035</v>
      </c>
      <c r="F198" s="2" t="s">
        <v>338</v>
      </c>
      <c r="G198" s="34">
        <v>0</v>
      </c>
      <c r="H198" s="34">
        <v>4.8</v>
      </c>
      <c r="I198" s="34">
        <v>4.8</v>
      </c>
      <c r="J198" s="31">
        <f t="shared" si="51"/>
        <v>1</v>
      </c>
    </row>
    <row r="199" spans="1:10" s="4" customFormat="1" ht="16.5" customHeight="1" x14ac:dyDescent="0.2">
      <c r="A199" s="17" t="s">
        <v>93</v>
      </c>
      <c r="B199" s="1" t="s">
        <v>259</v>
      </c>
      <c r="C199" s="2" t="s">
        <v>200</v>
      </c>
      <c r="D199" s="2" t="s">
        <v>316</v>
      </c>
      <c r="E199" s="2" t="s">
        <v>1035</v>
      </c>
      <c r="F199" s="2" t="s">
        <v>388</v>
      </c>
      <c r="G199" s="34">
        <v>0</v>
      </c>
      <c r="H199" s="34">
        <v>4.8</v>
      </c>
      <c r="I199" s="34">
        <v>4.8</v>
      </c>
      <c r="J199" s="31">
        <f t="shared" si="51"/>
        <v>1</v>
      </c>
    </row>
    <row r="200" spans="1:10" s="4" customFormat="1" ht="16.5" customHeight="1" x14ac:dyDescent="0.2">
      <c r="A200" s="38" t="s">
        <v>94</v>
      </c>
      <c r="B200" s="13" t="s">
        <v>341</v>
      </c>
      <c r="C200" s="14" t="s">
        <v>55</v>
      </c>
      <c r="D200" s="14" t="s">
        <v>185</v>
      </c>
      <c r="E200" s="14" t="s">
        <v>185</v>
      </c>
      <c r="F200" s="14" t="s">
        <v>185</v>
      </c>
      <c r="G200" s="33">
        <f>G201+G278+G310+G356+G376+G383+G398+G411</f>
        <v>63664.5</v>
      </c>
      <c r="H200" s="33">
        <f t="shared" ref="H200:I200" si="76">H201+H278+H310+H356+H376+H383+H398+H411</f>
        <v>60419</v>
      </c>
      <c r="I200" s="33">
        <f t="shared" si="76"/>
        <v>55821.700000000004</v>
      </c>
      <c r="J200" s="32">
        <f t="shared" si="51"/>
        <v>0.92390969728065686</v>
      </c>
    </row>
    <row r="201" spans="1:10" s="4" customFormat="1" ht="16.5" customHeight="1" x14ac:dyDescent="0.2">
      <c r="A201" s="17" t="s">
        <v>95</v>
      </c>
      <c r="B201" s="1" t="s">
        <v>255</v>
      </c>
      <c r="C201" s="2" t="s">
        <v>55</v>
      </c>
      <c r="D201" s="2" t="s">
        <v>186</v>
      </c>
      <c r="E201" s="2"/>
      <c r="F201" s="2"/>
      <c r="G201" s="34">
        <f>G202+G243+G237</f>
        <v>20069.400000000001</v>
      </c>
      <c r="H201" s="34">
        <f t="shared" ref="H201:I201" si="77">H202+H243+H237</f>
        <v>19846.5</v>
      </c>
      <c r="I201" s="34">
        <f t="shared" si="77"/>
        <v>18057.900000000001</v>
      </c>
      <c r="J201" s="31">
        <f t="shared" ref="J201:J264" si="78">SUM(I201/H201)</f>
        <v>0.90987831607588243</v>
      </c>
    </row>
    <row r="202" spans="1:10" s="4" customFormat="1" ht="16.5" customHeight="1" x14ac:dyDescent="0.2">
      <c r="A202" s="17" t="s">
        <v>96</v>
      </c>
      <c r="B202" s="1" t="s">
        <v>775</v>
      </c>
      <c r="C202" s="2" t="s">
        <v>55</v>
      </c>
      <c r="D202" s="2" t="s">
        <v>126</v>
      </c>
      <c r="E202" s="2"/>
      <c r="F202" s="2"/>
      <c r="G202" s="34">
        <f>G203+G215+G208</f>
        <v>17272.400000000001</v>
      </c>
      <c r="H202" s="34">
        <f t="shared" ref="H202:I202" si="79">H203+H215+H208</f>
        <v>16424.599999999999</v>
      </c>
      <c r="I202" s="34">
        <f t="shared" si="79"/>
        <v>15270.900000000001</v>
      </c>
      <c r="J202" s="31">
        <f t="shared" si="78"/>
        <v>0.9297578023209091</v>
      </c>
    </row>
    <row r="203" spans="1:10" s="4" customFormat="1" ht="16.5" customHeight="1" x14ac:dyDescent="0.2">
      <c r="A203" s="17" t="s">
        <v>98</v>
      </c>
      <c r="B203" s="1" t="s">
        <v>140</v>
      </c>
      <c r="C203" s="2" t="s">
        <v>55</v>
      </c>
      <c r="D203" s="2" t="s">
        <v>126</v>
      </c>
      <c r="E203" s="2" t="s">
        <v>1036</v>
      </c>
      <c r="F203" s="2" t="s">
        <v>185</v>
      </c>
      <c r="G203" s="34">
        <f>G204</f>
        <v>712.2</v>
      </c>
      <c r="H203" s="34">
        <f t="shared" ref="H203:I203" si="80">H204</f>
        <v>730.2</v>
      </c>
      <c r="I203" s="34">
        <f t="shared" si="80"/>
        <v>730.2</v>
      </c>
      <c r="J203" s="31">
        <f t="shared" si="78"/>
        <v>1</v>
      </c>
    </row>
    <row r="204" spans="1:10" s="4" customFormat="1" ht="16.5" customHeight="1" x14ac:dyDescent="0.2">
      <c r="A204" s="17" t="s">
        <v>100</v>
      </c>
      <c r="B204" s="1" t="s">
        <v>371</v>
      </c>
      <c r="C204" s="2" t="s">
        <v>55</v>
      </c>
      <c r="D204" s="2" t="s">
        <v>126</v>
      </c>
      <c r="E204" s="2" t="s">
        <v>1037</v>
      </c>
      <c r="F204" s="2" t="s">
        <v>185</v>
      </c>
      <c r="G204" s="34">
        <f>SUM(G206)</f>
        <v>712.2</v>
      </c>
      <c r="H204" s="34">
        <f t="shared" ref="H204:I204" si="81">SUM(H206)</f>
        <v>730.2</v>
      </c>
      <c r="I204" s="34">
        <f t="shared" si="81"/>
        <v>730.2</v>
      </c>
      <c r="J204" s="31">
        <f t="shared" si="78"/>
        <v>1</v>
      </c>
    </row>
    <row r="205" spans="1:10" s="4" customFormat="1" ht="63.75" customHeight="1" x14ac:dyDescent="0.2">
      <c r="A205" s="17" t="s">
        <v>153</v>
      </c>
      <c r="B205" s="1" t="s">
        <v>776</v>
      </c>
      <c r="C205" s="2" t="s">
        <v>55</v>
      </c>
      <c r="D205" s="2" t="s">
        <v>126</v>
      </c>
      <c r="E205" s="2" t="s">
        <v>1038</v>
      </c>
      <c r="F205" s="2"/>
      <c r="G205" s="34">
        <f>G206</f>
        <v>712.2</v>
      </c>
      <c r="H205" s="34">
        <f t="shared" ref="H205:I205" si="82">H206</f>
        <v>730.2</v>
      </c>
      <c r="I205" s="34">
        <f t="shared" si="82"/>
        <v>730.2</v>
      </c>
      <c r="J205" s="31">
        <f t="shared" si="78"/>
        <v>1</v>
      </c>
    </row>
    <row r="206" spans="1:10" s="4" customFormat="1" ht="16.5" customHeight="1" x14ac:dyDescent="0.2">
      <c r="A206" s="17" t="s">
        <v>154</v>
      </c>
      <c r="B206" s="1" t="s">
        <v>256</v>
      </c>
      <c r="C206" s="2" t="s">
        <v>55</v>
      </c>
      <c r="D206" s="2" t="s">
        <v>126</v>
      </c>
      <c r="E206" s="2" t="s">
        <v>1038</v>
      </c>
      <c r="F206" s="2" t="s">
        <v>218</v>
      </c>
      <c r="G206" s="34">
        <f>SUM(G207)</f>
        <v>712.2</v>
      </c>
      <c r="H206" s="34">
        <f t="shared" ref="H206:I206" si="83">SUM(H207)</f>
        <v>730.2</v>
      </c>
      <c r="I206" s="34">
        <f t="shared" si="83"/>
        <v>730.2</v>
      </c>
      <c r="J206" s="31">
        <f t="shared" si="78"/>
        <v>1</v>
      </c>
    </row>
    <row r="207" spans="1:10" s="4" customFormat="1" ht="16.5" customHeight="1" x14ac:dyDescent="0.2">
      <c r="A207" s="17" t="s">
        <v>155</v>
      </c>
      <c r="B207" s="1" t="s">
        <v>257</v>
      </c>
      <c r="C207" s="2" t="s">
        <v>55</v>
      </c>
      <c r="D207" s="2" t="s">
        <v>126</v>
      </c>
      <c r="E207" s="2" t="s">
        <v>1038</v>
      </c>
      <c r="F207" s="2" t="s">
        <v>423</v>
      </c>
      <c r="G207" s="34">
        <v>712.2</v>
      </c>
      <c r="H207" s="34">
        <v>730.2</v>
      </c>
      <c r="I207" s="34">
        <v>730.2</v>
      </c>
      <c r="J207" s="31">
        <f t="shared" si="78"/>
        <v>1</v>
      </c>
    </row>
    <row r="208" spans="1:10" s="4" customFormat="1" ht="16.5" customHeight="1" x14ac:dyDescent="0.2">
      <c r="A208" s="17" t="s">
        <v>338</v>
      </c>
      <c r="B208" s="1" t="s">
        <v>207</v>
      </c>
      <c r="C208" s="2" t="s">
        <v>55</v>
      </c>
      <c r="D208" s="2" t="s">
        <v>126</v>
      </c>
      <c r="E208" s="2" t="s">
        <v>996</v>
      </c>
      <c r="F208" s="2"/>
      <c r="G208" s="34">
        <f>G209</f>
        <v>0</v>
      </c>
      <c r="H208" s="34">
        <f t="shared" ref="H208:I209" si="84">H209</f>
        <v>138.80000000000001</v>
      </c>
      <c r="I208" s="34">
        <f t="shared" si="84"/>
        <v>138.80000000000001</v>
      </c>
      <c r="J208" s="31">
        <f t="shared" si="78"/>
        <v>1</v>
      </c>
    </row>
    <row r="209" spans="1:10" s="4" customFormat="1" ht="16.5" customHeight="1" x14ac:dyDescent="0.2">
      <c r="A209" s="17" t="s">
        <v>339</v>
      </c>
      <c r="B209" s="1" t="s">
        <v>2</v>
      </c>
      <c r="C209" s="2" t="s">
        <v>55</v>
      </c>
      <c r="D209" s="2" t="s">
        <v>126</v>
      </c>
      <c r="E209" s="2" t="s">
        <v>997</v>
      </c>
      <c r="F209" s="2"/>
      <c r="G209" s="34">
        <f>G210</f>
        <v>0</v>
      </c>
      <c r="H209" s="34">
        <f t="shared" si="84"/>
        <v>138.80000000000001</v>
      </c>
      <c r="I209" s="34">
        <f t="shared" si="84"/>
        <v>138.80000000000001</v>
      </c>
      <c r="J209" s="31">
        <f t="shared" si="78"/>
        <v>1</v>
      </c>
    </row>
    <row r="210" spans="1:10" s="4" customFormat="1" ht="67.5" customHeight="1" x14ac:dyDescent="0.2">
      <c r="A210" s="17" t="s">
        <v>340</v>
      </c>
      <c r="B210" s="1" t="s">
        <v>1025</v>
      </c>
      <c r="C210" s="2" t="s">
        <v>55</v>
      </c>
      <c r="D210" s="2" t="s">
        <v>126</v>
      </c>
      <c r="E210" s="2" t="s">
        <v>1026</v>
      </c>
      <c r="F210" s="2"/>
      <c r="G210" s="34">
        <f>G211+G213</f>
        <v>0</v>
      </c>
      <c r="H210" s="34">
        <f t="shared" ref="H210:I210" si="85">H211+H213</f>
        <v>138.80000000000001</v>
      </c>
      <c r="I210" s="34">
        <f t="shared" si="85"/>
        <v>138.80000000000001</v>
      </c>
      <c r="J210" s="31">
        <f t="shared" si="78"/>
        <v>1</v>
      </c>
    </row>
    <row r="211" spans="1:10" s="4" customFormat="1" ht="16.5" customHeight="1" x14ac:dyDescent="0.2">
      <c r="A211" s="17" t="s">
        <v>343</v>
      </c>
      <c r="B211" s="1" t="s">
        <v>256</v>
      </c>
      <c r="C211" s="2" t="s">
        <v>55</v>
      </c>
      <c r="D211" s="2" t="s">
        <v>126</v>
      </c>
      <c r="E211" s="2" t="s">
        <v>1026</v>
      </c>
      <c r="F211" s="2" t="s">
        <v>218</v>
      </c>
      <c r="G211" s="34">
        <f>G212</f>
        <v>0</v>
      </c>
      <c r="H211" s="34">
        <f t="shared" ref="H211:I211" si="86">H212</f>
        <v>33.799999999999997</v>
      </c>
      <c r="I211" s="34">
        <f t="shared" si="86"/>
        <v>33.799999999999997</v>
      </c>
      <c r="J211" s="31">
        <f t="shared" si="78"/>
        <v>1</v>
      </c>
    </row>
    <row r="212" spans="1:10" s="4" customFormat="1" ht="16.5" customHeight="1" x14ac:dyDescent="0.2">
      <c r="A212" s="17" t="s">
        <v>344</v>
      </c>
      <c r="B212" s="1" t="s">
        <v>257</v>
      </c>
      <c r="C212" s="2" t="s">
        <v>55</v>
      </c>
      <c r="D212" s="2" t="s">
        <v>126</v>
      </c>
      <c r="E212" s="2" t="s">
        <v>1026</v>
      </c>
      <c r="F212" s="2" t="s">
        <v>423</v>
      </c>
      <c r="G212" s="34">
        <v>0</v>
      </c>
      <c r="H212" s="34">
        <v>33.799999999999997</v>
      </c>
      <c r="I212" s="34">
        <v>33.799999999999997</v>
      </c>
      <c r="J212" s="31">
        <f t="shared" si="78"/>
        <v>1</v>
      </c>
    </row>
    <row r="213" spans="1:10" s="4" customFormat="1" ht="16.5" customHeight="1" x14ac:dyDescent="0.2">
      <c r="A213" s="17" t="s">
        <v>345</v>
      </c>
      <c r="B213" s="1" t="s">
        <v>258</v>
      </c>
      <c r="C213" s="2" t="s">
        <v>55</v>
      </c>
      <c r="D213" s="2" t="s">
        <v>126</v>
      </c>
      <c r="E213" s="2" t="s">
        <v>1026</v>
      </c>
      <c r="F213" s="2" t="s">
        <v>388</v>
      </c>
      <c r="G213" s="34">
        <f>G214</f>
        <v>0</v>
      </c>
      <c r="H213" s="34">
        <f t="shared" ref="H213:I213" si="87">H214</f>
        <v>105</v>
      </c>
      <c r="I213" s="34">
        <f t="shared" si="87"/>
        <v>105</v>
      </c>
      <c r="J213" s="31">
        <f t="shared" si="78"/>
        <v>1</v>
      </c>
    </row>
    <row r="214" spans="1:10" s="4" customFormat="1" ht="16.5" customHeight="1" x14ac:dyDescent="0.2">
      <c r="A214" s="17" t="s">
        <v>346</v>
      </c>
      <c r="B214" s="1" t="s">
        <v>259</v>
      </c>
      <c r="C214" s="2" t="s">
        <v>55</v>
      </c>
      <c r="D214" s="2" t="s">
        <v>126</v>
      </c>
      <c r="E214" s="2" t="s">
        <v>1026</v>
      </c>
      <c r="F214" s="2" t="s">
        <v>535</v>
      </c>
      <c r="G214" s="34">
        <v>0</v>
      </c>
      <c r="H214" s="34">
        <v>105</v>
      </c>
      <c r="I214" s="34">
        <v>105</v>
      </c>
      <c r="J214" s="31">
        <f t="shared" si="78"/>
        <v>1</v>
      </c>
    </row>
    <row r="215" spans="1:10" s="4" customFormat="1" ht="16.5" customHeight="1" x14ac:dyDescent="0.2">
      <c r="A215" s="17" t="s">
        <v>347</v>
      </c>
      <c r="B215" s="1" t="s">
        <v>8</v>
      </c>
      <c r="C215" s="2" t="s">
        <v>55</v>
      </c>
      <c r="D215" s="2" t="s">
        <v>126</v>
      </c>
      <c r="E215" s="2" t="s">
        <v>1039</v>
      </c>
      <c r="F215" s="2"/>
      <c r="G215" s="34">
        <f>G216</f>
        <v>16560.2</v>
      </c>
      <c r="H215" s="34">
        <f t="shared" ref="H215:I215" si="88">H216</f>
        <v>15555.599999999999</v>
      </c>
      <c r="I215" s="34">
        <f t="shared" si="88"/>
        <v>14401.900000000001</v>
      </c>
      <c r="J215" s="31">
        <f t="shared" si="78"/>
        <v>0.9258337833320478</v>
      </c>
    </row>
    <row r="216" spans="1:10" s="4" customFormat="1" ht="16.5" customHeight="1" x14ac:dyDescent="0.2">
      <c r="A216" s="17" t="s">
        <v>348</v>
      </c>
      <c r="B216" s="1" t="s">
        <v>197</v>
      </c>
      <c r="C216" s="2" t="s">
        <v>55</v>
      </c>
      <c r="D216" s="2" t="s">
        <v>126</v>
      </c>
      <c r="E216" s="2" t="s">
        <v>1040</v>
      </c>
      <c r="F216" s="2"/>
      <c r="G216" s="34">
        <f>G234+G220+G223+G226+G217</f>
        <v>16560.2</v>
      </c>
      <c r="H216" s="34">
        <f t="shared" ref="H216:I216" si="89">H234+H220+H223+H226+H217</f>
        <v>15555.599999999999</v>
      </c>
      <c r="I216" s="34">
        <f t="shared" si="89"/>
        <v>14401.900000000001</v>
      </c>
      <c r="J216" s="31">
        <f t="shared" si="78"/>
        <v>0.9258337833320478</v>
      </c>
    </row>
    <row r="217" spans="1:10" s="4" customFormat="1" ht="61.5" customHeight="1" x14ac:dyDescent="0.2">
      <c r="A217" s="17" t="s">
        <v>349</v>
      </c>
      <c r="B217" s="1" t="s">
        <v>760</v>
      </c>
      <c r="C217" s="2" t="s">
        <v>55</v>
      </c>
      <c r="D217" s="2" t="s">
        <v>126</v>
      </c>
      <c r="E217" s="2" t="s">
        <v>1041</v>
      </c>
      <c r="F217" s="2"/>
      <c r="G217" s="34">
        <f>G218</f>
        <v>0</v>
      </c>
      <c r="H217" s="34">
        <f t="shared" ref="H217:I218" si="90">H218</f>
        <v>29.5</v>
      </c>
      <c r="I217" s="34">
        <f t="shared" si="90"/>
        <v>29.5</v>
      </c>
      <c r="J217" s="31">
        <f t="shared" si="78"/>
        <v>1</v>
      </c>
    </row>
    <row r="218" spans="1:10" s="4" customFormat="1" ht="16.5" customHeight="1" x14ac:dyDescent="0.2">
      <c r="A218" s="17" t="s">
        <v>529</v>
      </c>
      <c r="B218" s="1" t="s">
        <v>257</v>
      </c>
      <c r="C218" s="2" t="s">
        <v>55</v>
      </c>
      <c r="D218" s="2" t="s">
        <v>126</v>
      </c>
      <c r="E218" s="2" t="s">
        <v>1041</v>
      </c>
      <c r="F218" s="2" t="s">
        <v>218</v>
      </c>
      <c r="G218" s="34">
        <f>G219</f>
        <v>0</v>
      </c>
      <c r="H218" s="34">
        <f t="shared" si="90"/>
        <v>29.5</v>
      </c>
      <c r="I218" s="34">
        <f t="shared" si="90"/>
        <v>29.5</v>
      </c>
      <c r="J218" s="31">
        <f t="shared" si="78"/>
        <v>1</v>
      </c>
    </row>
    <row r="219" spans="1:10" s="4" customFormat="1" ht="16.5" customHeight="1" x14ac:dyDescent="0.2">
      <c r="A219" s="17" t="s">
        <v>530</v>
      </c>
      <c r="B219" s="1" t="s">
        <v>258</v>
      </c>
      <c r="C219" s="2" t="s">
        <v>55</v>
      </c>
      <c r="D219" s="2" t="s">
        <v>126</v>
      </c>
      <c r="E219" s="2" t="s">
        <v>1041</v>
      </c>
      <c r="F219" s="2" t="s">
        <v>423</v>
      </c>
      <c r="G219" s="34">
        <v>0</v>
      </c>
      <c r="H219" s="34">
        <v>29.5</v>
      </c>
      <c r="I219" s="34">
        <v>29.5</v>
      </c>
      <c r="J219" s="31">
        <f t="shared" si="78"/>
        <v>1</v>
      </c>
    </row>
    <row r="220" spans="1:10" s="4" customFormat="1" ht="49.5" customHeight="1" x14ac:dyDescent="0.2">
      <c r="A220" s="17" t="s">
        <v>531</v>
      </c>
      <c r="B220" s="1" t="s">
        <v>127</v>
      </c>
      <c r="C220" s="2" t="s">
        <v>55</v>
      </c>
      <c r="D220" s="2" t="s">
        <v>126</v>
      </c>
      <c r="E220" s="2" t="s">
        <v>1042</v>
      </c>
      <c r="F220" s="2"/>
      <c r="G220" s="34">
        <f>G221</f>
        <v>7353.2</v>
      </c>
      <c r="H220" s="34">
        <f t="shared" ref="H220:I221" si="91">H221</f>
        <v>7443</v>
      </c>
      <c r="I220" s="34">
        <f t="shared" si="91"/>
        <v>7430.6</v>
      </c>
      <c r="J220" s="31">
        <f t="shared" si="78"/>
        <v>0.99833400510546833</v>
      </c>
    </row>
    <row r="221" spans="1:10" s="4" customFormat="1" ht="16.5" customHeight="1" x14ac:dyDescent="0.2">
      <c r="A221" s="17" t="s">
        <v>350</v>
      </c>
      <c r="B221" s="1" t="s">
        <v>256</v>
      </c>
      <c r="C221" s="2" t="s">
        <v>55</v>
      </c>
      <c r="D221" s="2" t="s">
        <v>126</v>
      </c>
      <c r="E221" s="2" t="s">
        <v>1042</v>
      </c>
      <c r="F221" s="2" t="s">
        <v>218</v>
      </c>
      <c r="G221" s="34">
        <f>G222</f>
        <v>7353.2</v>
      </c>
      <c r="H221" s="34">
        <f t="shared" si="91"/>
        <v>7443</v>
      </c>
      <c r="I221" s="34">
        <f t="shared" si="91"/>
        <v>7430.6</v>
      </c>
      <c r="J221" s="31">
        <f t="shared" si="78"/>
        <v>0.99833400510546833</v>
      </c>
    </row>
    <row r="222" spans="1:10" s="4" customFormat="1" ht="16.5" customHeight="1" x14ac:dyDescent="0.2">
      <c r="A222" s="17" t="s">
        <v>351</v>
      </c>
      <c r="B222" s="1" t="s">
        <v>257</v>
      </c>
      <c r="C222" s="2" t="s">
        <v>55</v>
      </c>
      <c r="D222" s="2" t="s">
        <v>126</v>
      </c>
      <c r="E222" s="2" t="s">
        <v>1042</v>
      </c>
      <c r="F222" s="2" t="s">
        <v>423</v>
      </c>
      <c r="G222" s="34">
        <v>7353.2</v>
      </c>
      <c r="H222" s="34">
        <v>7443</v>
      </c>
      <c r="I222" s="34">
        <v>7430.6</v>
      </c>
      <c r="J222" s="31">
        <f t="shared" si="78"/>
        <v>0.99833400510546833</v>
      </c>
    </row>
    <row r="223" spans="1:10" s="4" customFormat="1" ht="47.25" customHeight="1" x14ac:dyDescent="0.2">
      <c r="A223" s="17" t="s">
        <v>352</v>
      </c>
      <c r="B223" s="1" t="s">
        <v>128</v>
      </c>
      <c r="C223" s="2" t="s">
        <v>55</v>
      </c>
      <c r="D223" s="2" t="s">
        <v>126</v>
      </c>
      <c r="E223" s="2" t="s">
        <v>1043</v>
      </c>
      <c r="F223" s="2"/>
      <c r="G223" s="34">
        <f>G224</f>
        <v>2410.1</v>
      </c>
      <c r="H223" s="34">
        <f t="shared" ref="H223:I224" si="92">H224</f>
        <v>2386.4</v>
      </c>
      <c r="I223" s="34">
        <f t="shared" si="92"/>
        <v>2209.1999999999998</v>
      </c>
      <c r="J223" s="31">
        <f t="shared" si="78"/>
        <v>0.92574589339591007</v>
      </c>
    </row>
    <row r="224" spans="1:10" s="4" customFormat="1" ht="16.5" customHeight="1" x14ac:dyDescent="0.2">
      <c r="A224" s="17" t="s">
        <v>353</v>
      </c>
      <c r="B224" s="1" t="s">
        <v>256</v>
      </c>
      <c r="C224" s="2" t="s">
        <v>55</v>
      </c>
      <c r="D224" s="2" t="s">
        <v>126</v>
      </c>
      <c r="E224" s="2" t="s">
        <v>1043</v>
      </c>
      <c r="F224" s="2" t="s">
        <v>218</v>
      </c>
      <c r="G224" s="34">
        <f>G225</f>
        <v>2410.1</v>
      </c>
      <c r="H224" s="34">
        <f t="shared" si="92"/>
        <v>2386.4</v>
      </c>
      <c r="I224" s="34">
        <f t="shared" si="92"/>
        <v>2209.1999999999998</v>
      </c>
      <c r="J224" s="31">
        <f t="shared" si="78"/>
        <v>0.92574589339591007</v>
      </c>
    </row>
    <row r="225" spans="1:10" s="4" customFormat="1" ht="16.5" customHeight="1" x14ac:dyDescent="0.2">
      <c r="A225" s="17" t="s">
        <v>354</v>
      </c>
      <c r="B225" s="1" t="s">
        <v>257</v>
      </c>
      <c r="C225" s="2" t="s">
        <v>55</v>
      </c>
      <c r="D225" s="2" t="s">
        <v>126</v>
      </c>
      <c r="E225" s="2" t="s">
        <v>1043</v>
      </c>
      <c r="F225" s="2" t="s">
        <v>423</v>
      </c>
      <c r="G225" s="34">
        <v>2410.1</v>
      </c>
      <c r="H225" s="34">
        <v>2386.4</v>
      </c>
      <c r="I225" s="34">
        <v>2209.1999999999998</v>
      </c>
      <c r="J225" s="31">
        <f t="shared" si="78"/>
        <v>0.92574589339591007</v>
      </c>
    </row>
    <row r="226" spans="1:10" s="4" customFormat="1" ht="45.75" customHeight="1" x14ac:dyDescent="0.2">
      <c r="A226" s="17" t="s">
        <v>355</v>
      </c>
      <c r="B226" s="1" t="s">
        <v>130</v>
      </c>
      <c r="C226" s="2" t="s">
        <v>55</v>
      </c>
      <c r="D226" s="2" t="s">
        <v>126</v>
      </c>
      <c r="E226" s="2" t="s">
        <v>1044</v>
      </c>
      <c r="F226" s="2"/>
      <c r="G226" s="34">
        <f>G227+G229+G231</f>
        <v>5843.8</v>
      </c>
      <c r="H226" s="34">
        <f t="shared" ref="H226:I226" si="93">H227+H229+H231</f>
        <v>4743.5999999999995</v>
      </c>
      <c r="I226" s="34">
        <f t="shared" si="93"/>
        <v>3837</v>
      </c>
      <c r="J226" s="31">
        <f t="shared" si="78"/>
        <v>0.80887933215279539</v>
      </c>
    </row>
    <row r="227" spans="1:10" s="4" customFormat="1" ht="16.5" customHeight="1" x14ac:dyDescent="0.2">
      <c r="A227" s="17" t="s">
        <v>356</v>
      </c>
      <c r="B227" s="1" t="s">
        <v>256</v>
      </c>
      <c r="C227" s="2" t="s">
        <v>55</v>
      </c>
      <c r="D227" s="2" t="s">
        <v>126</v>
      </c>
      <c r="E227" s="2" t="s">
        <v>1044</v>
      </c>
      <c r="F227" s="2" t="s">
        <v>218</v>
      </c>
      <c r="G227" s="34">
        <f>G228</f>
        <v>15</v>
      </c>
      <c r="H227" s="34">
        <f t="shared" ref="H227:I227" si="94">H228</f>
        <v>55</v>
      </c>
      <c r="I227" s="34">
        <f t="shared" si="94"/>
        <v>31.4</v>
      </c>
      <c r="J227" s="31">
        <f t="shared" si="78"/>
        <v>0.57090909090909092</v>
      </c>
    </row>
    <row r="228" spans="1:10" s="4" customFormat="1" ht="16.5" customHeight="1" x14ac:dyDescent="0.2">
      <c r="A228" s="17" t="s">
        <v>357</v>
      </c>
      <c r="B228" s="1" t="s">
        <v>257</v>
      </c>
      <c r="C228" s="2" t="s">
        <v>55</v>
      </c>
      <c r="D228" s="2" t="s">
        <v>126</v>
      </c>
      <c r="E228" s="2" t="s">
        <v>1044</v>
      </c>
      <c r="F228" s="2" t="s">
        <v>423</v>
      </c>
      <c r="G228" s="34">
        <v>15</v>
      </c>
      <c r="H228" s="34">
        <v>55</v>
      </c>
      <c r="I228" s="34">
        <v>31.4</v>
      </c>
      <c r="J228" s="31">
        <f t="shared" si="78"/>
        <v>0.57090909090909092</v>
      </c>
    </row>
    <row r="229" spans="1:10" s="4" customFormat="1" ht="16.5" customHeight="1" x14ac:dyDescent="0.2">
      <c r="A229" s="17" t="s">
        <v>359</v>
      </c>
      <c r="B229" s="1" t="s">
        <v>258</v>
      </c>
      <c r="C229" s="2" t="s">
        <v>55</v>
      </c>
      <c r="D229" s="2" t="s">
        <v>126</v>
      </c>
      <c r="E229" s="2" t="s">
        <v>1044</v>
      </c>
      <c r="F229" s="2" t="s">
        <v>338</v>
      </c>
      <c r="G229" s="34">
        <f>G230</f>
        <v>5828.8</v>
      </c>
      <c r="H229" s="34">
        <f t="shared" ref="H229:I229" si="95">H230</f>
        <v>4577.2</v>
      </c>
      <c r="I229" s="34">
        <f t="shared" si="95"/>
        <v>3726.2</v>
      </c>
      <c r="J229" s="31">
        <f t="shared" si="78"/>
        <v>0.81407847592414573</v>
      </c>
    </row>
    <row r="230" spans="1:10" s="4" customFormat="1" ht="16.5" customHeight="1" x14ac:dyDescent="0.2">
      <c r="A230" s="17" t="s">
        <v>360</v>
      </c>
      <c r="B230" s="1" t="s">
        <v>259</v>
      </c>
      <c r="C230" s="2" t="s">
        <v>55</v>
      </c>
      <c r="D230" s="2" t="s">
        <v>126</v>
      </c>
      <c r="E230" s="2" t="s">
        <v>1044</v>
      </c>
      <c r="F230" s="2" t="s">
        <v>388</v>
      </c>
      <c r="G230" s="34">
        <v>5828.8</v>
      </c>
      <c r="H230" s="34">
        <v>4577.2</v>
      </c>
      <c r="I230" s="34">
        <v>3726.2</v>
      </c>
      <c r="J230" s="31">
        <f t="shared" si="78"/>
        <v>0.81407847592414573</v>
      </c>
    </row>
    <row r="231" spans="1:10" s="4" customFormat="1" ht="16.5" customHeight="1" x14ac:dyDescent="0.2">
      <c r="A231" s="17" t="s">
        <v>361</v>
      </c>
      <c r="B231" s="1" t="s">
        <v>261</v>
      </c>
      <c r="C231" s="2" t="s">
        <v>55</v>
      </c>
      <c r="D231" s="2" t="s">
        <v>126</v>
      </c>
      <c r="E231" s="2" t="s">
        <v>1044</v>
      </c>
      <c r="F231" s="2" t="s">
        <v>471</v>
      </c>
      <c r="G231" s="34">
        <f>G232+G233</f>
        <v>0</v>
      </c>
      <c r="H231" s="34">
        <f t="shared" ref="H231:I231" si="96">H232+H233</f>
        <v>111.4</v>
      </c>
      <c r="I231" s="34">
        <f t="shared" si="96"/>
        <v>79.400000000000006</v>
      </c>
      <c r="J231" s="31">
        <f t="shared" si="78"/>
        <v>0.71274685816876127</v>
      </c>
    </row>
    <row r="232" spans="1:10" s="4" customFormat="1" ht="16.5" customHeight="1" x14ac:dyDescent="0.2">
      <c r="A232" s="17" t="s">
        <v>362</v>
      </c>
      <c r="B232" s="1" t="s">
        <v>756</v>
      </c>
      <c r="C232" s="2" t="s">
        <v>55</v>
      </c>
      <c r="D232" s="2" t="s">
        <v>126</v>
      </c>
      <c r="E232" s="2" t="s">
        <v>1044</v>
      </c>
      <c r="F232" s="2" t="s">
        <v>755</v>
      </c>
      <c r="G232" s="34">
        <v>0</v>
      </c>
      <c r="H232" s="34">
        <v>47.5</v>
      </c>
      <c r="I232" s="34">
        <v>47.5</v>
      </c>
      <c r="J232" s="31">
        <f t="shared" si="78"/>
        <v>1</v>
      </c>
    </row>
    <row r="233" spans="1:10" s="4" customFormat="1" ht="16.5" customHeight="1" x14ac:dyDescent="0.2">
      <c r="A233" s="17" t="s">
        <v>363</v>
      </c>
      <c r="B233" s="1" t="s">
        <v>1016</v>
      </c>
      <c r="C233" s="2" t="s">
        <v>55</v>
      </c>
      <c r="D233" s="2" t="s">
        <v>126</v>
      </c>
      <c r="E233" s="2" t="s">
        <v>1044</v>
      </c>
      <c r="F233" s="2" t="s">
        <v>310</v>
      </c>
      <c r="G233" s="34">
        <v>0</v>
      </c>
      <c r="H233" s="34">
        <v>63.9</v>
      </c>
      <c r="I233" s="34">
        <v>31.9</v>
      </c>
      <c r="J233" s="31">
        <f t="shared" si="78"/>
        <v>0.49921752738654146</v>
      </c>
    </row>
    <row r="234" spans="1:10" s="4" customFormat="1" ht="36.75" customHeight="1" x14ac:dyDescent="0.2">
      <c r="A234" s="17" t="s">
        <v>364</v>
      </c>
      <c r="B234" s="1" t="s">
        <v>420</v>
      </c>
      <c r="C234" s="2" t="s">
        <v>55</v>
      </c>
      <c r="D234" s="2" t="s">
        <v>126</v>
      </c>
      <c r="E234" s="2" t="s">
        <v>1045</v>
      </c>
      <c r="F234" s="2"/>
      <c r="G234" s="34">
        <f>G235</f>
        <v>953.1</v>
      </c>
      <c r="H234" s="34">
        <f t="shared" ref="H234:I235" si="97">H235</f>
        <v>953.1</v>
      </c>
      <c r="I234" s="34">
        <f t="shared" si="97"/>
        <v>895.6</v>
      </c>
      <c r="J234" s="31">
        <f t="shared" si="78"/>
        <v>0.93967054873570455</v>
      </c>
    </row>
    <row r="235" spans="1:10" s="4" customFormat="1" ht="16.5" customHeight="1" x14ac:dyDescent="0.2">
      <c r="A235" s="17" t="s">
        <v>365</v>
      </c>
      <c r="B235" s="1" t="s">
        <v>256</v>
      </c>
      <c r="C235" s="2" t="s">
        <v>55</v>
      </c>
      <c r="D235" s="2" t="s">
        <v>126</v>
      </c>
      <c r="E235" s="2" t="s">
        <v>1045</v>
      </c>
      <c r="F235" s="2" t="s">
        <v>218</v>
      </c>
      <c r="G235" s="34">
        <f>G236</f>
        <v>953.1</v>
      </c>
      <c r="H235" s="34">
        <f t="shared" si="97"/>
        <v>953.1</v>
      </c>
      <c r="I235" s="34">
        <f t="shared" si="97"/>
        <v>895.6</v>
      </c>
      <c r="J235" s="31">
        <f t="shared" si="78"/>
        <v>0.93967054873570455</v>
      </c>
    </row>
    <row r="236" spans="1:10" s="4" customFormat="1" ht="16.5" customHeight="1" x14ac:dyDescent="0.2">
      <c r="A236" s="17" t="s">
        <v>366</v>
      </c>
      <c r="B236" s="1" t="s">
        <v>257</v>
      </c>
      <c r="C236" s="2" t="s">
        <v>55</v>
      </c>
      <c r="D236" s="2" t="s">
        <v>126</v>
      </c>
      <c r="E236" s="2" t="s">
        <v>1045</v>
      </c>
      <c r="F236" s="2" t="s">
        <v>423</v>
      </c>
      <c r="G236" s="34">
        <v>953.1</v>
      </c>
      <c r="H236" s="34">
        <v>953.1</v>
      </c>
      <c r="I236" s="34">
        <v>895.6</v>
      </c>
      <c r="J236" s="31">
        <f t="shared" si="78"/>
        <v>0.93967054873570455</v>
      </c>
    </row>
    <row r="237" spans="1:10" s="4" customFormat="1" ht="16.5" customHeight="1" x14ac:dyDescent="0.2">
      <c r="A237" s="17" t="s">
        <v>286</v>
      </c>
      <c r="B237" s="1" t="s">
        <v>770</v>
      </c>
      <c r="C237" s="2" t="s">
        <v>55</v>
      </c>
      <c r="D237" s="2" t="s">
        <v>769</v>
      </c>
      <c r="E237" s="2"/>
      <c r="F237" s="2"/>
      <c r="G237" s="34">
        <f t="shared" ref="G237:I241" si="98">G238</f>
        <v>10.6</v>
      </c>
      <c r="H237" s="34">
        <f t="shared" si="98"/>
        <v>2.9</v>
      </c>
      <c r="I237" s="34">
        <f t="shared" si="98"/>
        <v>2.9</v>
      </c>
      <c r="J237" s="31">
        <f t="shared" si="78"/>
        <v>1</v>
      </c>
    </row>
    <row r="238" spans="1:10" s="4" customFormat="1" ht="16.5" customHeight="1" x14ac:dyDescent="0.2">
      <c r="A238" s="17" t="s">
        <v>287</v>
      </c>
      <c r="B238" s="1" t="s">
        <v>8</v>
      </c>
      <c r="C238" s="2" t="s">
        <v>55</v>
      </c>
      <c r="D238" s="2" t="s">
        <v>769</v>
      </c>
      <c r="E238" s="2" t="s">
        <v>1039</v>
      </c>
      <c r="F238" s="2"/>
      <c r="G238" s="34">
        <f t="shared" si="98"/>
        <v>10.6</v>
      </c>
      <c r="H238" s="34">
        <f t="shared" si="98"/>
        <v>2.9</v>
      </c>
      <c r="I238" s="34">
        <f t="shared" si="98"/>
        <v>2.9</v>
      </c>
      <c r="J238" s="31">
        <f t="shared" si="78"/>
        <v>1</v>
      </c>
    </row>
    <row r="239" spans="1:10" s="4" customFormat="1" ht="16.5" customHeight="1" x14ac:dyDescent="0.2">
      <c r="A239" s="17" t="s">
        <v>288</v>
      </c>
      <c r="B239" s="1" t="s">
        <v>197</v>
      </c>
      <c r="C239" s="2" t="s">
        <v>55</v>
      </c>
      <c r="D239" s="2" t="s">
        <v>769</v>
      </c>
      <c r="E239" s="2" t="s">
        <v>1040</v>
      </c>
      <c r="F239" s="2"/>
      <c r="G239" s="34">
        <f t="shared" si="98"/>
        <v>10.6</v>
      </c>
      <c r="H239" s="34">
        <f t="shared" si="98"/>
        <v>2.9</v>
      </c>
      <c r="I239" s="34">
        <f t="shared" si="98"/>
        <v>2.9</v>
      </c>
      <c r="J239" s="31">
        <f t="shared" si="78"/>
        <v>1</v>
      </c>
    </row>
    <row r="240" spans="1:10" s="4" customFormat="1" ht="63" customHeight="1" x14ac:dyDescent="0.2">
      <c r="A240" s="17" t="s">
        <v>289</v>
      </c>
      <c r="B240" s="1" t="s">
        <v>771</v>
      </c>
      <c r="C240" s="2" t="s">
        <v>55</v>
      </c>
      <c r="D240" s="2" t="s">
        <v>769</v>
      </c>
      <c r="E240" s="2" t="s">
        <v>1046</v>
      </c>
      <c r="F240" s="2"/>
      <c r="G240" s="34">
        <f t="shared" si="98"/>
        <v>10.6</v>
      </c>
      <c r="H240" s="34">
        <f t="shared" si="98"/>
        <v>2.9</v>
      </c>
      <c r="I240" s="34">
        <f t="shared" si="98"/>
        <v>2.9</v>
      </c>
      <c r="J240" s="31">
        <f t="shared" si="78"/>
        <v>1</v>
      </c>
    </row>
    <row r="241" spans="1:10" s="4" customFormat="1" ht="16.5" customHeight="1" x14ac:dyDescent="0.2">
      <c r="A241" s="17" t="s">
        <v>290</v>
      </c>
      <c r="B241" s="1" t="s">
        <v>258</v>
      </c>
      <c r="C241" s="2" t="s">
        <v>55</v>
      </c>
      <c r="D241" s="2" t="s">
        <v>769</v>
      </c>
      <c r="E241" s="2" t="s">
        <v>1046</v>
      </c>
      <c r="F241" s="2" t="s">
        <v>338</v>
      </c>
      <c r="G241" s="34">
        <f>G242</f>
        <v>10.6</v>
      </c>
      <c r="H241" s="34">
        <f t="shared" si="98"/>
        <v>2.9</v>
      </c>
      <c r="I241" s="34">
        <f t="shared" si="98"/>
        <v>2.9</v>
      </c>
      <c r="J241" s="31">
        <f t="shared" si="78"/>
        <v>1</v>
      </c>
    </row>
    <row r="242" spans="1:10" s="4" customFormat="1" ht="16.5" customHeight="1" x14ac:dyDescent="0.2">
      <c r="A242" s="17" t="s">
        <v>291</v>
      </c>
      <c r="B242" s="1" t="s">
        <v>259</v>
      </c>
      <c r="C242" s="2" t="s">
        <v>55</v>
      </c>
      <c r="D242" s="2" t="s">
        <v>769</v>
      </c>
      <c r="E242" s="2" t="s">
        <v>1046</v>
      </c>
      <c r="F242" s="2" t="s">
        <v>388</v>
      </c>
      <c r="G242" s="34">
        <v>10.6</v>
      </c>
      <c r="H242" s="34">
        <v>2.9</v>
      </c>
      <c r="I242" s="34">
        <v>2.9</v>
      </c>
      <c r="J242" s="31">
        <f t="shared" si="78"/>
        <v>1</v>
      </c>
    </row>
    <row r="243" spans="1:10" s="4" customFormat="1" ht="16.5" customHeight="1" x14ac:dyDescent="0.2">
      <c r="A243" s="17" t="s">
        <v>532</v>
      </c>
      <c r="B243" s="1" t="s">
        <v>311</v>
      </c>
      <c r="C243" s="2" t="s">
        <v>55</v>
      </c>
      <c r="D243" s="2" t="s">
        <v>125</v>
      </c>
      <c r="E243" s="2"/>
      <c r="F243" s="2"/>
      <c r="G243" s="34">
        <f>G244+G251+G268</f>
        <v>2786.3999999999996</v>
      </c>
      <c r="H243" s="34">
        <f t="shared" ref="H243:I243" si="99">H244+H251+H268</f>
        <v>3419</v>
      </c>
      <c r="I243" s="34">
        <f t="shared" si="99"/>
        <v>2784.1</v>
      </c>
      <c r="J243" s="31">
        <f t="shared" si="78"/>
        <v>0.81430242761041238</v>
      </c>
    </row>
    <row r="244" spans="1:10" s="4" customFormat="1" ht="16.5" customHeight="1" x14ac:dyDescent="0.2">
      <c r="A244" s="17" t="s">
        <v>384</v>
      </c>
      <c r="B244" s="1" t="s">
        <v>140</v>
      </c>
      <c r="C244" s="2" t="s">
        <v>55</v>
      </c>
      <c r="D244" s="2" t="s">
        <v>125</v>
      </c>
      <c r="E244" s="2" t="s">
        <v>1036</v>
      </c>
      <c r="F244" s="2"/>
      <c r="G244" s="34">
        <f>G245</f>
        <v>98</v>
      </c>
      <c r="H244" s="34">
        <f t="shared" ref="H244:I245" si="100">H245</f>
        <v>98</v>
      </c>
      <c r="I244" s="34">
        <f t="shared" si="100"/>
        <v>95.9</v>
      </c>
      <c r="J244" s="31">
        <f t="shared" si="78"/>
        <v>0.97857142857142865</v>
      </c>
    </row>
    <row r="245" spans="1:10" s="4" customFormat="1" ht="16.5" customHeight="1" x14ac:dyDescent="0.2">
      <c r="A245" s="17" t="s">
        <v>385</v>
      </c>
      <c r="B245" s="1" t="s">
        <v>371</v>
      </c>
      <c r="C245" s="2" t="s">
        <v>55</v>
      </c>
      <c r="D245" s="2" t="s">
        <v>125</v>
      </c>
      <c r="E245" s="2" t="s">
        <v>1037</v>
      </c>
      <c r="F245" s="2" t="s">
        <v>185</v>
      </c>
      <c r="G245" s="34">
        <f>G246</f>
        <v>98</v>
      </c>
      <c r="H245" s="34">
        <f t="shared" si="100"/>
        <v>98</v>
      </c>
      <c r="I245" s="34">
        <f t="shared" si="100"/>
        <v>95.9</v>
      </c>
      <c r="J245" s="31">
        <f t="shared" si="78"/>
        <v>0.97857142857142865</v>
      </c>
    </row>
    <row r="246" spans="1:10" s="4" customFormat="1" ht="61.5" customHeight="1" x14ac:dyDescent="0.2">
      <c r="A246" s="17" t="s">
        <v>386</v>
      </c>
      <c r="B246" s="1" t="s">
        <v>414</v>
      </c>
      <c r="C246" s="2" t="s">
        <v>55</v>
      </c>
      <c r="D246" s="2" t="s">
        <v>125</v>
      </c>
      <c r="E246" s="2" t="s">
        <v>1047</v>
      </c>
      <c r="F246" s="2" t="s">
        <v>185</v>
      </c>
      <c r="G246" s="34">
        <f>SUM(G247+G249)</f>
        <v>98</v>
      </c>
      <c r="H246" s="34">
        <f t="shared" ref="H246:I246" si="101">SUM(H247+H249)</f>
        <v>98</v>
      </c>
      <c r="I246" s="34">
        <f t="shared" si="101"/>
        <v>95.9</v>
      </c>
      <c r="J246" s="31">
        <f t="shared" si="78"/>
        <v>0.97857142857142865</v>
      </c>
    </row>
    <row r="247" spans="1:10" s="4" customFormat="1" ht="16.5" customHeight="1" x14ac:dyDescent="0.2">
      <c r="A247" s="17" t="s">
        <v>387</v>
      </c>
      <c r="B247" s="1" t="s">
        <v>256</v>
      </c>
      <c r="C247" s="2" t="s">
        <v>55</v>
      </c>
      <c r="D247" s="2" t="s">
        <v>125</v>
      </c>
      <c r="E247" s="2" t="s">
        <v>1047</v>
      </c>
      <c r="F247" s="2" t="s">
        <v>218</v>
      </c>
      <c r="G247" s="34">
        <f>SUM(G248)</f>
        <v>79.400000000000006</v>
      </c>
      <c r="H247" s="34">
        <f t="shared" ref="H247:I247" si="102">SUM(H248)</f>
        <v>79.400000000000006</v>
      </c>
      <c r="I247" s="34">
        <f t="shared" si="102"/>
        <v>77.7</v>
      </c>
      <c r="J247" s="31">
        <f t="shared" si="78"/>
        <v>0.97858942065491183</v>
      </c>
    </row>
    <row r="248" spans="1:10" s="4" customFormat="1" ht="16.5" customHeight="1" x14ac:dyDescent="0.2">
      <c r="A248" s="17" t="s">
        <v>388</v>
      </c>
      <c r="B248" s="1" t="s">
        <v>257</v>
      </c>
      <c r="C248" s="2" t="s">
        <v>55</v>
      </c>
      <c r="D248" s="2" t="s">
        <v>125</v>
      </c>
      <c r="E248" s="2" t="s">
        <v>1047</v>
      </c>
      <c r="F248" s="2" t="s">
        <v>423</v>
      </c>
      <c r="G248" s="34">
        <v>79.400000000000006</v>
      </c>
      <c r="H248" s="34">
        <v>79.400000000000006</v>
      </c>
      <c r="I248" s="34">
        <v>77.7</v>
      </c>
      <c r="J248" s="31">
        <f t="shared" si="78"/>
        <v>0.97858942065491183</v>
      </c>
    </row>
    <row r="249" spans="1:10" s="4" customFormat="1" ht="16.5" customHeight="1" x14ac:dyDescent="0.2">
      <c r="A249" s="17" t="s">
        <v>389</v>
      </c>
      <c r="B249" s="1" t="s">
        <v>258</v>
      </c>
      <c r="C249" s="2" t="s">
        <v>55</v>
      </c>
      <c r="D249" s="2" t="s">
        <v>125</v>
      </c>
      <c r="E249" s="2" t="s">
        <v>1047</v>
      </c>
      <c r="F249" s="2" t="s">
        <v>338</v>
      </c>
      <c r="G249" s="34">
        <f>G250</f>
        <v>18.600000000000001</v>
      </c>
      <c r="H249" s="34">
        <f t="shared" ref="H249:I249" si="103">H250</f>
        <v>18.600000000000001</v>
      </c>
      <c r="I249" s="34">
        <f t="shared" si="103"/>
        <v>18.2</v>
      </c>
      <c r="J249" s="31">
        <f t="shared" si="78"/>
        <v>0.97849462365591389</v>
      </c>
    </row>
    <row r="250" spans="1:10" s="4" customFormat="1" ht="16.5" customHeight="1" x14ac:dyDescent="0.2">
      <c r="A250" s="17" t="s">
        <v>533</v>
      </c>
      <c r="B250" s="1" t="s">
        <v>259</v>
      </c>
      <c r="C250" s="2" t="s">
        <v>55</v>
      </c>
      <c r="D250" s="2" t="s">
        <v>125</v>
      </c>
      <c r="E250" s="2" t="s">
        <v>1047</v>
      </c>
      <c r="F250" s="2" t="s">
        <v>388</v>
      </c>
      <c r="G250" s="34">
        <v>18.600000000000001</v>
      </c>
      <c r="H250" s="34">
        <v>18.600000000000001</v>
      </c>
      <c r="I250" s="34">
        <v>18.2</v>
      </c>
      <c r="J250" s="31">
        <f t="shared" si="78"/>
        <v>0.97849462365591389</v>
      </c>
    </row>
    <row r="251" spans="1:10" s="4" customFormat="1" ht="16.5" customHeight="1" x14ac:dyDescent="0.2">
      <c r="A251" s="17" t="s">
        <v>534</v>
      </c>
      <c r="B251" s="1" t="s">
        <v>207</v>
      </c>
      <c r="C251" s="2" t="s">
        <v>55</v>
      </c>
      <c r="D251" s="2" t="s">
        <v>125</v>
      </c>
      <c r="E251" s="2" t="s">
        <v>996</v>
      </c>
      <c r="F251" s="2"/>
      <c r="G251" s="34">
        <f>G252+G261</f>
        <v>507.7</v>
      </c>
      <c r="H251" s="34">
        <f t="shared" ref="H251:I251" si="104">H252+H261</f>
        <v>1140.3</v>
      </c>
      <c r="I251" s="34">
        <f t="shared" si="104"/>
        <v>742.7</v>
      </c>
      <c r="J251" s="31">
        <f t="shared" si="78"/>
        <v>0.65131982811540834</v>
      </c>
    </row>
    <row r="252" spans="1:10" s="4" customFormat="1" ht="16.5" customHeight="1" x14ac:dyDescent="0.2">
      <c r="A252" s="17" t="s">
        <v>535</v>
      </c>
      <c r="B252" s="1" t="s">
        <v>2</v>
      </c>
      <c r="C252" s="2" t="s">
        <v>55</v>
      </c>
      <c r="D252" s="2" t="s">
        <v>125</v>
      </c>
      <c r="E252" s="2" t="s">
        <v>997</v>
      </c>
      <c r="F252" s="2"/>
      <c r="G252" s="34">
        <f>G253+G256</f>
        <v>467.7</v>
      </c>
      <c r="H252" s="34">
        <f t="shared" ref="H252:I252" si="105">H253+H256</f>
        <v>1100.3</v>
      </c>
      <c r="I252" s="34">
        <f t="shared" si="105"/>
        <v>742.7</v>
      </c>
      <c r="J252" s="31">
        <f t="shared" si="78"/>
        <v>0.6749977278923931</v>
      </c>
    </row>
    <row r="253" spans="1:10" s="4" customFormat="1" ht="64.5" customHeight="1" x14ac:dyDescent="0.2">
      <c r="A253" s="17" t="s">
        <v>536</v>
      </c>
      <c r="B253" s="1" t="s">
        <v>1048</v>
      </c>
      <c r="C253" s="2" t="s">
        <v>55</v>
      </c>
      <c r="D253" s="2" t="s">
        <v>125</v>
      </c>
      <c r="E253" s="2" t="s">
        <v>1049</v>
      </c>
      <c r="F253" s="2"/>
      <c r="G253" s="34">
        <f>G254</f>
        <v>0</v>
      </c>
      <c r="H253" s="34">
        <f t="shared" ref="H253:I254" si="106">H254</f>
        <v>632.6</v>
      </c>
      <c r="I253" s="34">
        <f t="shared" si="106"/>
        <v>304</v>
      </c>
      <c r="J253" s="31">
        <f t="shared" si="78"/>
        <v>0.48055643376541257</v>
      </c>
    </row>
    <row r="254" spans="1:10" s="4" customFormat="1" ht="16.5" customHeight="1" x14ac:dyDescent="0.2">
      <c r="A254" s="17" t="s">
        <v>537</v>
      </c>
      <c r="B254" s="1" t="s">
        <v>258</v>
      </c>
      <c r="C254" s="2" t="s">
        <v>55</v>
      </c>
      <c r="D254" s="2" t="s">
        <v>125</v>
      </c>
      <c r="E254" s="2" t="s">
        <v>1049</v>
      </c>
      <c r="F254" s="2" t="s">
        <v>338</v>
      </c>
      <c r="G254" s="34">
        <f>G255</f>
        <v>0</v>
      </c>
      <c r="H254" s="34">
        <f t="shared" si="106"/>
        <v>632.6</v>
      </c>
      <c r="I254" s="34">
        <f t="shared" si="106"/>
        <v>304</v>
      </c>
      <c r="J254" s="31">
        <f t="shared" si="78"/>
        <v>0.48055643376541257</v>
      </c>
    </row>
    <row r="255" spans="1:10" s="4" customFormat="1" ht="16.5" customHeight="1" x14ac:dyDescent="0.2">
      <c r="A255" s="17" t="s">
        <v>538</v>
      </c>
      <c r="B255" s="1" t="s">
        <v>259</v>
      </c>
      <c r="C255" s="2" t="s">
        <v>55</v>
      </c>
      <c r="D255" s="2" t="s">
        <v>125</v>
      </c>
      <c r="E255" s="2" t="s">
        <v>1049</v>
      </c>
      <c r="F255" s="2" t="s">
        <v>388</v>
      </c>
      <c r="G255" s="34">
        <v>0</v>
      </c>
      <c r="H255" s="34">
        <v>632.6</v>
      </c>
      <c r="I255" s="34">
        <v>304</v>
      </c>
      <c r="J255" s="31">
        <f t="shared" si="78"/>
        <v>0.48055643376541257</v>
      </c>
    </row>
    <row r="256" spans="1:10" s="4" customFormat="1" ht="78" customHeight="1" x14ac:dyDescent="0.2">
      <c r="A256" s="17" t="s">
        <v>539</v>
      </c>
      <c r="B256" s="1" t="s">
        <v>145</v>
      </c>
      <c r="C256" s="2" t="s">
        <v>55</v>
      </c>
      <c r="D256" s="2" t="s">
        <v>125</v>
      </c>
      <c r="E256" s="2" t="s">
        <v>1050</v>
      </c>
      <c r="F256" s="2" t="s">
        <v>185</v>
      </c>
      <c r="G256" s="34">
        <f>G257+G259</f>
        <v>467.7</v>
      </c>
      <c r="H256" s="34">
        <f t="shared" ref="H256:I256" si="107">H257+H259</f>
        <v>467.7</v>
      </c>
      <c r="I256" s="34">
        <f t="shared" si="107"/>
        <v>438.7</v>
      </c>
      <c r="J256" s="31">
        <f t="shared" si="78"/>
        <v>0.93799444088090655</v>
      </c>
    </row>
    <row r="257" spans="1:10" s="4" customFormat="1" ht="16.5" customHeight="1" x14ac:dyDescent="0.2">
      <c r="A257" s="17" t="s">
        <v>540</v>
      </c>
      <c r="B257" s="1" t="s">
        <v>256</v>
      </c>
      <c r="C257" s="2" t="s">
        <v>55</v>
      </c>
      <c r="D257" s="2" t="s">
        <v>125</v>
      </c>
      <c r="E257" s="2" t="s">
        <v>1050</v>
      </c>
      <c r="F257" s="2" t="s">
        <v>218</v>
      </c>
      <c r="G257" s="34">
        <f>G258</f>
        <v>416.9</v>
      </c>
      <c r="H257" s="34">
        <f t="shared" ref="H257:I257" si="108">H258</f>
        <v>416.9</v>
      </c>
      <c r="I257" s="34">
        <f t="shared" si="108"/>
        <v>399.7</v>
      </c>
      <c r="J257" s="31">
        <f t="shared" si="78"/>
        <v>0.95874310386183736</v>
      </c>
    </row>
    <row r="258" spans="1:10" s="4" customFormat="1" ht="16.5" customHeight="1" x14ac:dyDescent="0.2">
      <c r="A258" s="17" t="s">
        <v>541</v>
      </c>
      <c r="B258" s="1" t="s">
        <v>257</v>
      </c>
      <c r="C258" s="2" t="s">
        <v>55</v>
      </c>
      <c r="D258" s="2" t="s">
        <v>125</v>
      </c>
      <c r="E258" s="2" t="s">
        <v>1050</v>
      </c>
      <c r="F258" s="2" t="s">
        <v>423</v>
      </c>
      <c r="G258" s="34">
        <v>416.9</v>
      </c>
      <c r="H258" s="34">
        <v>416.9</v>
      </c>
      <c r="I258" s="34">
        <v>399.7</v>
      </c>
      <c r="J258" s="31">
        <f t="shared" si="78"/>
        <v>0.95874310386183736</v>
      </c>
    </row>
    <row r="259" spans="1:10" s="4" customFormat="1" ht="16.5" customHeight="1" x14ac:dyDescent="0.2">
      <c r="A259" s="17" t="s">
        <v>542</v>
      </c>
      <c r="B259" s="1" t="s">
        <v>258</v>
      </c>
      <c r="C259" s="2" t="s">
        <v>55</v>
      </c>
      <c r="D259" s="2" t="s">
        <v>125</v>
      </c>
      <c r="E259" s="2" t="s">
        <v>1050</v>
      </c>
      <c r="F259" s="2" t="s">
        <v>338</v>
      </c>
      <c r="G259" s="34">
        <f>G260</f>
        <v>50.8</v>
      </c>
      <c r="H259" s="34">
        <f t="shared" ref="H259:I259" si="109">H260</f>
        <v>50.8</v>
      </c>
      <c r="I259" s="34">
        <f t="shared" si="109"/>
        <v>39</v>
      </c>
      <c r="J259" s="31">
        <f t="shared" si="78"/>
        <v>0.76771653543307095</v>
      </c>
    </row>
    <row r="260" spans="1:10" s="4" customFormat="1" ht="16.5" customHeight="1" x14ac:dyDescent="0.2">
      <c r="A260" s="17" t="s">
        <v>543</v>
      </c>
      <c r="B260" s="1" t="s">
        <v>259</v>
      </c>
      <c r="C260" s="2" t="s">
        <v>55</v>
      </c>
      <c r="D260" s="2" t="s">
        <v>125</v>
      </c>
      <c r="E260" s="2" t="s">
        <v>1050</v>
      </c>
      <c r="F260" s="2" t="s">
        <v>388</v>
      </c>
      <c r="G260" s="34">
        <v>50.8</v>
      </c>
      <c r="H260" s="34">
        <v>50.8</v>
      </c>
      <c r="I260" s="34">
        <v>39</v>
      </c>
      <c r="J260" s="31">
        <f t="shared" si="78"/>
        <v>0.76771653543307095</v>
      </c>
    </row>
    <row r="261" spans="1:10" s="4" customFormat="1" ht="16.5" customHeight="1" x14ac:dyDescent="0.2">
      <c r="A261" s="17" t="s">
        <v>544</v>
      </c>
      <c r="B261" s="1" t="s">
        <v>1051</v>
      </c>
      <c r="C261" s="2" t="s">
        <v>55</v>
      </c>
      <c r="D261" s="2" t="s">
        <v>125</v>
      </c>
      <c r="E261" s="2" t="s">
        <v>1052</v>
      </c>
      <c r="F261" s="2"/>
      <c r="G261" s="34">
        <f>G262+G265</f>
        <v>40</v>
      </c>
      <c r="H261" s="34">
        <f t="shared" ref="H261:I261" si="110">H262+H265</f>
        <v>40</v>
      </c>
      <c r="I261" s="34">
        <f t="shared" si="110"/>
        <v>0</v>
      </c>
      <c r="J261" s="31">
        <f t="shared" si="78"/>
        <v>0</v>
      </c>
    </row>
    <row r="262" spans="1:10" s="4" customFormat="1" ht="78" customHeight="1" x14ac:dyDescent="0.25">
      <c r="A262" s="17" t="s">
        <v>545</v>
      </c>
      <c r="B262" s="1" t="s">
        <v>1053</v>
      </c>
      <c r="C262" s="2" t="s">
        <v>55</v>
      </c>
      <c r="D262" s="2" t="s">
        <v>125</v>
      </c>
      <c r="E262" s="2" t="s">
        <v>1054</v>
      </c>
      <c r="F262" s="2"/>
      <c r="G262" s="34">
        <f>G263</f>
        <v>40</v>
      </c>
      <c r="H262" s="34">
        <f t="shared" ref="H262:I262" si="111">H263</f>
        <v>0</v>
      </c>
      <c r="I262" s="34">
        <f t="shared" si="111"/>
        <v>0</v>
      </c>
      <c r="J262" s="39" t="e">
        <f t="shared" si="78"/>
        <v>#DIV/0!</v>
      </c>
    </row>
    <row r="263" spans="1:10" s="4" customFormat="1" ht="16.5" customHeight="1" x14ac:dyDescent="0.25">
      <c r="A263" s="17" t="s">
        <v>546</v>
      </c>
      <c r="B263" s="18" t="s">
        <v>238</v>
      </c>
      <c r="C263" s="2" t="s">
        <v>55</v>
      </c>
      <c r="D263" s="2" t="s">
        <v>125</v>
      </c>
      <c r="E263" s="2" t="s">
        <v>1054</v>
      </c>
      <c r="F263" s="2" t="s">
        <v>400</v>
      </c>
      <c r="G263" s="34">
        <f>SUM(G264)</f>
        <v>40</v>
      </c>
      <c r="H263" s="34">
        <f t="shared" ref="H263:I263" si="112">SUM(H264)</f>
        <v>0</v>
      </c>
      <c r="I263" s="34">
        <f t="shared" si="112"/>
        <v>0</v>
      </c>
      <c r="J263" s="39" t="e">
        <f t="shared" si="78"/>
        <v>#DIV/0!</v>
      </c>
    </row>
    <row r="264" spans="1:10" s="4" customFormat="1" ht="16.5" customHeight="1" x14ac:dyDescent="0.25">
      <c r="A264" s="17" t="s">
        <v>547</v>
      </c>
      <c r="B264" s="1" t="s">
        <v>1055</v>
      </c>
      <c r="C264" s="2" t="s">
        <v>55</v>
      </c>
      <c r="D264" s="2" t="s">
        <v>125</v>
      </c>
      <c r="E264" s="2" t="s">
        <v>1054</v>
      </c>
      <c r="F264" s="2" t="s">
        <v>862</v>
      </c>
      <c r="G264" s="34">
        <v>40</v>
      </c>
      <c r="H264" s="34">
        <v>0</v>
      </c>
      <c r="I264" s="34">
        <v>0</v>
      </c>
      <c r="J264" s="39" t="e">
        <f t="shared" si="78"/>
        <v>#DIV/0!</v>
      </c>
    </row>
    <row r="265" spans="1:10" s="4" customFormat="1" ht="75.75" customHeight="1" x14ac:dyDescent="0.2">
      <c r="A265" s="17" t="s">
        <v>548</v>
      </c>
      <c r="B265" s="1" t="s">
        <v>1053</v>
      </c>
      <c r="C265" s="2" t="s">
        <v>55</v>
      </c>
      <c r="D265" s="2" t="s">
        <v>125</v>
      </c>
      <c r="E265" s="2" t="s">
        <v>1056</v>
      </c>
      <c r="F265" s="2"/>
      <c r="G265" s="34">
        <f>G266</f>
        <v>0</v>
      </c>
      <c r="H265" s="34">
        <f t="shared" ref="H265:I265" si="113">H266</f>
        <v>40</v>
      </c>
      <c r="I265" s="34">
        <f t="shared" si="113"/>
        <v>0</v>
      </c>
      <c r="J265" s="31">
        <f t="shared" ref="J265:J328" si="114">SUM(I265/H265)</f>
        <v>0</v>
      </c>
    </row>
    <row r="266" spans="1:10" s="4" customFormat="1" ht="16.5" customHeight="1" x14ac:dyDescent="0.2">
      <c r="A266" s="17" t="s">
        <v>549</v>
      </c>
      <c r="B266" s="18" t="s">
        <v>238</v>
      </c>
      <c r="C266" s="2" t="s">
        <v>55</v>
      </c>
      <c r="D266" s="2" t="s">
        <v>125</v>
      </c>
      <c r="E266" s="2" t="s">
        <v>1056</v>
      </c>
      <c r="F266" s="2" t="s">
        <v>400</v>
      </c>
      <c r="G266" s="34">
        <f>SUM(G267)</f>
        <v>0</v>
      </c>
      <c r="H266" s="34">
        <f t="shared" ref="H266:I266" si="115">SUM(H267)</f>
        <v>40</v>
      </c>
      <c r="I266" s="34">
        <f t="shared" si="115"/>
        <v>0</v>
      </c>
      <c r="J266" s="31">
        <f t="shared" si="114"/>
        <v>0</v>
      </c>
    </row>
    <row r="267" spans="1:10" s="4" customFormat="1" ht="16.5" customHeight="1" x14ac:dyDescent="0.2">
      <c r="A267" s="17" t="s">
        <v>550</v>
      </c>
      <c r="B267" s="1" t="s">
        <v>1055</v>
      </c>
      <c r="C267" s="2" t="s">
        <v>55</v>
      </c>
      <c r="D267" s="2" t="s">
        <v>125</v>
      </c>
      <c r="E267" s="2" t="s">
        <v>1056</v>
      </c>
      <c r="F267" s="2" t="s">
        <v>862</v>
      </c>
      <c r="G267" s="34">
        <v>0</v>
      </c>
      <c r="H267" s="34">
        <v>40</v>
      </c>
      <c r="I267" s="34">
        <v>0</v>
      </c>
      <c r="J267" s="31">
        <f t="shared" si="114"/>
        <v>0</v>
      </c>
    </row>
    <row r="268" spans="1:10" s="4" customFormat="1" ht="16.5" customHeight="1" x14ac:dyDescent="0.2">
      <c r="A268" s="17" t="s">
        <v>551</v>
      </c>
      <c r="B268" s="1" t="s">
        <v>8</v>
      </c>
      <c r="C268" s="2" t="s">
        <v>55</v>
      </c>
      <c r="D268" s="2" t="s">
        <v>125</v>
      </c>
      <c r="E268" s="2" t="s">
        <v>1039</v>
      </c>
      <c r="F268" s="2" t="s">
        <v>185</v>
      </c>
      <c r="G268" s="34">
        <f>G269</f>
        <v>2180.6999999999998</v>
      </c>
      <c r="H268" s="34">
        <f t="shared" ref="H268:I268" si="116">H269</f>
        <v>2180.6999999999998</v>
      </c>
      <c r="I268" s="34">
        <f t="shared" si="116"/>
        <v>1945.5</v>
      </c>
      <c r="J268" s="31">
        <f t="shared" si="114"/>
        <v>0.89214472417113777</v>
      </c>
    </row>
    <row r="269" spans="1:10" s="4" customFormat="1" ht="16.5" customHeight="1" x14ac:dyDescent="0.2">
      <c r="A269" s="17" t="s">
        <v>552</v>
      </c>
      <c r="B269" s="1" t="s">
        <v>197</v>
      </c>
      <c r="C269" s="2" t="s">
        <v>55</v>
      </c>
      <c r="D269" s="2" t="s">
        <v>125</v>
      </c>
      <c r="E269" s="2" t="s">
        <v>1040</v>
      </c>
      <c r="F269" s="2"/>
      <c r="G269" s="34">
        <f>G275+G270</f>
        <v>2180.6999999999998</v>
      </c>
      <c r="H269" s="34">
        <f t="shared" ref="H269" si="117">H275+H270</f>
        <v>2180.6999999999998</v>
      </c>
      <c r="I269" s="34">
        <f>I275+I270</f>
        <v>1945.5</v>
      </c>
      <c r="J269" s="31">
        <f t="shared" si="114"/>
        <v>0.89214472417113777</v>
      </c>
    </row>
    <row r="270" spans="1:10" s="4" customFormat="1" ht="64.5" customHeight="1" x14ac:dyDescent="0.2">
      <c r="A270" s="17" t="s">
        <v>553</v>
      </c>
      <c r="B270" s="1" t="s">
        <v>1057</v>
      </c>
      <c r="C270" s="2" t="s">
        <v>55</v>
      </c>
      <c r="D270" s="2" t="s">
        <v>125</v>
      </c>
      <c r="E270" s="2" t="s">
        <v>1058</v>
      </c>
      <c r="F270" s="2"/>
      <c r="G270" s="34">
        <f>G271+G273</f>
        <v>22.2</v>
      </c>
      <c r="H270" s="34">
        <f t="shared" ref="H270:I270" si="118">H271+H273</f>
        <v>22.2</v>
      </c>
      <c r="I270" s="34">
        <f t="shared" si="118"/>
        <v>17.100000000000001</v>
      </c>
      <c r="J270" s="31">
        <f t="shared" si="114"/>
        <v>0.7702702702702704</v>
      </c>
    </row>
    <row r="271" spans="1:10" s="4" customFormat="1" ht="16.5" customHeight="1" x14ac:dyDescent="0.2">
      <c r="A271" s="17" t="s">
        <v>45</v>
      </c>
      <c r="B271" s="1" t="s">
        <v>256</v>
      </c>
      <c r="C271" s="2" t="s">
        <v>55</v>
      </c>
      <c r="D271" s="2" t="s">
        <v>125</v>
      </c>
      <c r="E271" s="2" t="s">
        <v>1058</v>
      </c>
      <c r="F271" s="2" t="s">
        <v>218</v>
      </c>
      <c r="G271" s="34">
        <f>G272</f>
        <v>20.8</v>
      </c>
      <c r="H271" s="34">
        <f t="shared" ref="H271:I271" si="119">H272</f>
        <v>20.8</v>
      </c>
      <c r="I271" s="34">
        <f t="shared" si="119"/>
        <v>16.100000000000001</v>
      </c>
      <c r="J271" s="31">
        <f t="shared" si="114"/>
        <v>0.77403846153846156</v>
      </c>
    </row>
    <row r="272" spans="1:10" s="4" customFormat="1" ht="16.5" customHeight="1" x14ac:dyDescent="0.2">
      <c r="A272" s="17" t="s">
        <v>46</v>
      </c>
      <c r="B272" s="1" t="s">
        <v>257</v>
      </c>
      <c r="C272" s="2" t="s">
        <v>55</v>
      </c>
      <c r="D272" s="2" t="s">
        <v>125</v>
      </c>
      <c r="E272" s="2" t="s">
        <v>1058</v>
      </c>
      <c r="F272" s="2" t="s">
        <v>423</v>
      </c>
      <c r="G272" s="34">
        <v>20.8</v>
      </c>
      <c r="H272" s="34">
        <v>20.8</v>
      </c>
      <c r="I272" s="34">
        <v>16.100000000000001</v>
      </c>
      <c r="J272" s="31">
        <f t="shared" si="114"/>
        <v>0.77403846153846156</v>
      </c>
    </row>
    <row r="273" spans="1:10" s="4" customFormat="1" ht="16.5" customHeight="1" x14ac:dyDescent="0.2">
      <c r="A273" s="17" t="s">
        <v>47</v>
      </c>
      <c r="B273" s="1" t="s">
        <v>258</v>
      </c>
      <c r="C273" s="2" t="s">
        <v>55</v>
      </c>
      <c r="D273" s="2" t="s">
        <v>125</v>
      </c>
      <c r="E273" s="2" t="s">
        <v>1058</v>
      </c>
      <c r="F273" s="2" t="s">
        <v>338</v>
      </c>
      <c r="G273" s="34">
        <f>G274</f>
        <v>1.4</v>
      </c>
      <c r="H273" s="34">
        <f t="shared" ref="H273:I273" si="120">H274</f>
        <v>1.4</v>
      </c>
      <c r="I273" s="34">
        <f t="shared" si="120"/>
        <v>1</v>
      </c>
      <c r="J273" s="31">
        <f t="shared" si="114"/>
        <v>0.7142857142857143</v>
      </c>
    </row>
    <row r="274" spans="1:10" s="4" customFormat="1" ht="16.5" customHeight="1" x14ac:dyDescent="0.2">
      <c r="A274" s="17" t="s">
        <v>554</v>
      </c>
      <c r="B274" s="1" t="s">
        <v>259</v>
      </c>
      <c r="C274" s="2" t="s">
        <v>55</v>
      </c>
      <c r="D274" s="2" t="s">
        <v>125</v>
      </c>
      <c r="E274" s="2" t="s">
        <v>1058</v>
      </c>
      <c r="F274" s="2" t="s">
        <v>388</v>
      </c>
      <c r="G274" s="34">
        <v>1.4</v>
      </c>
      <c r="H274" s="34">
        <v>1.4</v>
      </c>
      <c r="I274" s="34">
        <v>1</v>
      </c>
      <c r="J274" s="31">
        <f t="shared" si="114"/>
        <v>0.7142857142857143</v>
      </c>
    </row>
    <row r="275" spans="1:10" s="4" customFormat="1" ht="46.5" customHeight="1" x14ac:dyDescent="0.2">
      <c r="A275" s="17" t="s">
        <v>555</v>
      </c>
      <c r="B275" s="1" t="s">
        <v>129</v>
      </c>
      <c r="C275" s="2" t="s">
        <v>55</v>
      </c>
      <c r="D275" s="2" t="s">
        <v>125</v>
      </c>
      <c r="E275" s="2" t="s">
        <v>1059</v>
      </c>
      <c r="F275" s="2"/>
      <c r="G275" s="34">
        <f>G276</f>
        <v>2158.5</v>
      </c>
      <c r="H275" s="34">
        <f t="shared" ref="H275:I276" si="121">H276</f>
        <v>2158.5</v>
      </c>
      <c r="I275" s="34">
        <f t="shared" si="121"/>
        <v>1928.4</v>
      </c>
      <c r="J275" s="31">
        <f t="shared" si="114"/>
        <v>0.89339819318971514</v>
      </c>
    </row>
    <row r="276" spans="1:10" s="4" customFormat="1" ht="16.5" customHeight="1" x14ac:dyDescent="0.2">
      <c r="A276" s="17" t="s">
        <v>556</v>
      </c>
      <c r="B276" s="1" t="s">
        <v>256</v>
      </c>
      <c r="C276" s="2" t="s">
        <v>55</v>
      </c>
      <c r="D276" s="2" t="s">
        <v>125</v>
      </c>
      <c r="E276" s="2" t="s">
        <v>1059</v>
      </c>
      <c r="F276" s="2" t="s">
        <v>218</v>
      </c>
      <c r="G276" s="34">
        <f>G277</f>
        <v>2158.5</v>
      </c>
      <c r="H276" s="34">
        <f t="shared" si="121"/>
        <v>2158.5</v>
      </c>
      <c r="I276" s="34">
        <f t="shared" si="121"/>
        <v>1928.4</v>
      </c>
      <c r="J276" s="31">
        <f t="shared" si="114"/>
        <v>0.89339819318971514</v>
      </c>
    </row>
    <row r="277" spans="1:10" s="4" customFormat="1" ht="16.5" customHeight="1" x14ac:dyDescent="0.2">
      <c r="A277" s="17" t="s">
        <v>557</v>
      </c>
      <c r="B277" s="1" t="s">
        <v>257</v>
      </c>
      <c r="C277" s="2" t="s">
        <v>55</v>
      </c>
      <c r="D277" s="2" t="s">
        <v>125</v>
      </c>
      <c r="E277" s="2" t="s">
        <v>1059</v>
      </c>
      <c r="F277" s="2" t="s">
        <v>423</v>
      </c>
      <c r="G277" s="34">
        <v>2158.5</v>
      </c>
      <c r="H277" s="34">
        <v>2158.5</v>
      </c>
      <c r="I277" s="34">
        <v>1928.4</v>
      </c>
      <c r="J277" s="31">
        <f t="shared" si="114"/>
        <v>0.89339819318971514</v>
      </c>
    </row>
    <row r="278" spans="1:10" s="4" customFormat="1" ht="16.5" customHeight="1" x14ac:dyDescent="0.2">
      <c r="A278" s="17" t="s">
        <v>558</v>
      </c>
      <c r="B278" s="1" t="s">
        <v>54</v>
      </c>
      <c r="C278" s="2" t="s">
        <v>55</v>
      </c>
      <c r="D278" s="2" t="s">
        <v>244</v>
      </c>
      <c r="E278" s="2"/>
      <c r="F278" s="2"/>
      <c r="G278" s="34">
        <f>G279+G295</f>
        <v>1419</v>
      </c>
      <c r="H278" s="34">
        <f t="shared" ref="H278:I278" si="122">H279+H295</f>
        <v>1954.8</v>
      </c>
      <c r="I278" s="34">
        <f t="shared" si="122"/>
        <v>1711.4000000000003</v>
      </c>
      <c r="J278" s="31">
        <f t="shared" si="114"/>
        <v>0.87548598322079008</v>
      </c>
    </row>
    <row r="279" spans="1:10" s="4" customFormat="1" ht="16.5" customHeight="1" x14ac:dyDescent="0.2">
      <c r="A279" s="17" t="s">
        <v>559</v>
      </c>
      <c r="B279" s="1" t="s">
        <v>210</v>
      </c>
      <c r="C279" s="2" t="s">
        <v>55</v>
      </c>
      <c r="D279" s="2" t="s">
        <v>421</v>
      </c>
      <c r="E279" s="2"/>
      <c r="F279" s="2"/>
      <c r="G279" s="34">
        <f>G280</f>
        <v>1340</v>
      </c>
      <c r="H279" s="34">
        <f t="shared" ref="H279:I279" si="123">H280</f>
        <v>1884.3999999999999</v>
      </c>
      <c r="I279" s="34">
        <f t="shared" si="123"/>
        <v>1699.5000000000002</v>
      </c>
      <c r="J279" s="31">
        <f t="shared" si="114"/>
        <v>0.90187858204202953</v>
      </c>
    </row>
    <row r="280" spans="1:10" s="4" customFormat="1" ht="16.5" customHeight="1" x14ac:dyDescent="0.2">
      <c r="A280" s="17" t="s">
        <v>560</v>
      </c>
      <c r="B280" s="1" t="s">
        <v>207</v>
      </c>
      <c r="C280" s="2" t="s">
        <v>55</v>
      </c>
      <c r="D280" s="2" t="s">
        <v>421</v>
      </c>
      <c r="E280" s="2" t="s">
        <v>996</v>
      </c>
      <c r="F280" s="2"/>
      <c r="G280" s="34">
        <f t="shared" ref="G280:I280" si="124">G281</f>
        <v>1340</v>
      </c>
      <c r="H280" s="34">
        <f t="shared" si="124"/>
        <v>1884.3999999999999</v>
      </c>
      <c r="I280" s="34">
        <f t="shared" si="124"/>
        <v>1699.5000000000002</v>
      </c>
      <c r="J280" s="31">
        <f t="shared" si="114"/>
        <v>0.90187858204202953</v>
      </c>
    </row>
    <row r="281" spans="1:10" s="4" customFormat="1" ht="16.5" customHeight="1" x14ac:dyDescent="0.2">
      <c r="A281" s="17" t="s">
        <v>561</v>
      </c>
      <c r="B281" s="1" t="s">
        <v>2</v>
      </c>
      <c r="C281" s="2" t="s">
        <v>55</v>
      </c>
      <c r="D281" s="2" t="s">
        <v>421</v>
      </c>
      <c r="E281" s="2" t="s">
        <v>997</v>
      </c>
      <c r="F281" s="2"/>
      <c r="G281" s="34">
        <f>G287+G282+G292</f>
        <v>1340</v>
      </c>
      <c r="H281" s="34">
        <f t="shared" ref="H281:I281" si="125">H287+H282+H292</f>
        <v>1884.3999999999999</v>
      </c>
      <c r="I281" s="34">
        <f t="shared" si="125"/>
        <v>1699.5000000000002</v>
      </c>
      <c r="J281" s="31">
        <f t="shared" si="114"/>
        <v>0.90187858204202953</v>
      </c>
    </row>
    <row r="282" spans="1:10" s="4" customFormat="1" ht="79.5" customHeight="1" x14ac:dyDescent="0.2">
      <c r="A282" s="17" t="s">
        <v>562</v>
      </c>
      <c r="B282" s="1" t="s">
        <v>1061</v>
      </c>
      <c r="C282" s="2" t="s">
        <v>55</v>
      </c>
      <c r="D282" s="2" t="s">
        <v>421</v>
      </c>
      <c r="E282" s="2" t="s">
        <v>1062</v>
      </c>
      <c r="F282" s="2"/>
      <c r="G282" s="34">
        <f>G283+G285</f>
        <v>0</v>
      </c>
      <c r="H282" s="34">
        <f t="shared" ref="H282:I282" si="126">H283+H285</f>
        <v>544.4</v>
      </c>
      <c r="I282" s="34">
        <f t="shared" si="126"/>
        <v>383.1</v>
      </c>
      <c r="J282" s="31">
        <f t="shared" si="114"/>
        <v>0.70371050698016169</v>
      </c>
    </row>
    <row r="283" spans="1:10" s="4" customFormat="1" ht="16.5" customHeight="1" x14ac:dyDescent="0.2">
      <c r="A283" s="17" t="s">
        <v>563</v>
      </c>
      <c r="B283" s="1" t="s">
        <v>256</v>
      </c>
      <c r="C283" s="2" t="s">
        <v>55</v>
      </c>
      <c r="D283" s="2" t="s">
        <v>421</v>
      </c>
      <c r="E283" s="2" t="s">
        <v>1062</v>
      </c>
      <c r="F283" s="2" t="s">
        <v>218</v>
      </c>
      <c r="G283" s="34">
        <f>G284</f>
        <v>0</v>
      </c>
      <c r="H283" s="34">
        <f t="shared" ref="H283:I283" si="127">H284</f>
        <v>245.4</v>
      </c>
      <c r="I283" s="34">
        <f t="shared" si="127"/>
        <v>84.4</v>
      </c>
      <c r="J283" s="31">
        <f t="shared" si="114"/>
        <v>0.34392828035859824</v>
      </c>
    </row>
    <row r="284" spans="1:10" s="4" customFormat="1" ht="16.5" customHeight="1" x14ac:dyDescent="0.2">
      <c r="A284" s="17" t="s">
        <v>564</v>
      </c>
      <c r="B284" s="1" t="s">
        <v>514</v>
      </c>
      <c r="C284" s="2" t="s">
        <v>55</v>
      </c>
      <c r="D284" s="2" t="s">
        <v>421</v>
      </c>
      <c r="E284" s="2" t="s">
        <v>1062</v>
      </c>
      <c r="F284" s="2" t="s">
        <v>227</v>
      </c>
      <c r="G284" s="34">
        <v>0</v>
      </c>
      <c r="H284" s="34">
        <v>245.4</v>
      </c>
      <c r="I284" s="34">
        <v>84.4</v>
      </c>
      <c r="J284" s="31">
        <f t="shared" si="114"/>
        <v>0.34392828035859824</v>
      </c>
    </row>
    <row r="285" spans="1:10" s="4" customFormat="1" ht="16.5" customHeight="1" x14ac:dyDescent="0.2">
      <c r="A285" s="17" t="s">
        <v>565</v>
      </c>
      <c r="B285" s="1" t="s">
        <v>258</v>
      </c>
      <c r="C285" s="2" t="s">
        <v>55</v>
      </c>
      <c r="D285" s="2" t="s">
        <v>421</v>
      </c>
      <c r="E285" s="2" t="s">
        <v>1062</v>
      </c>
      <c r="F285" s="2" t="s">
        <v>338</v>
      </c>
      <c r="G285" s="34">
        <f>G286</f>
        <v>0</v>
      </c>
      <c r="H285" s="34">
        <f t="shared" ref="H285:I285" si="128">H286</f>
        <v>299</v>
      </c>
      <c r="I285" s="34">
        <f t="shared" si="128"/>
        <v>298.7</v>
      </c>
      <c r="J285" s="31">
        <f t="shared" si="114"/>
        <v>0.99899665551839456</v>
      </c>
    </row>
    <row r="286" spans="1:10" s="4" customFormat="1" ht="16.5" customHeight="1" x14ac:dyDescent="0.2">
      <c r="A286" s="17" t="s">
        <v>566</v>
      </c>
      <c r="B286" s="1" t="s">
        <v>259</v>
      </c>
      <c r="C286" s="2" t="s">
        <v>55</v>
      </c>
      <c r="D286" s="2" t="s">
        <v>421</v>
      </c>
      <c r="E286" s="2" t="s">
        <v>1062</v>
      </c>
      <c r="F286" s="2" t="s">
        <v>388</v>
      </c>
      <c r="G286" s="34">
        <v>0</v>
      </c>
      <c r="H286" s="34">
        <v>299</v>
      </c>
      <c r="I286" s="34">
        <v>298.7</v>
      </c>
      <c r="J286" s="31">
        <f t="shared" si="114"/>
        <v>0.99899665551839456</v>
      </c>
    </row>
    <row r="287" spans="1:10" s="4" customFormat="1" ht="63.75" customHeight="1" x14ac:dyDescent="0.2">
      <c r="A287" s="17" t="s">
        <v>567</v>
      </c>
      <c r="B287" s="1" t="s">
        <v>144</v>
      </c>
      <c r="C287" s="2" t="s">
        <v>55</v>
      </c>
      <c r="D287" s="2" t="s">
        <v>421</v>
      </c>
      <c r="E287" s="2" t="s">
        <v>1060</v>
      </c>
      <c r="F287" s="2" t="s">
        <v>185</v>
      </c>
      <c r="G287" s="34">
        <f>SUM(G288+G291)</f>
        <v>1340</v>
      </c>
      <c r="H287" s="34">
        <f t="shared" ref="H287:I287" si="129">SUM(H288+H291)</f>
        <v>1339.3</v>
      </c>
      <c r="I287" s="34">
        <f t="shared" si="129"/>
        <v>1315.7</v>
      </c>
      <c r="J287" s="31">
        <f t="shared" si="114"/>
        <v>0.98237885462555075</v>
      </c>
    </row>
    <row r="288" spans="1:10" s="4" customFormat="1" ht="16.5" customHeight="1" x14ac:dyDescent="0.2">
      <c r="A288" s="17" t="s">
        <v>568</v>
      </c>
      <c r="B288" s="1" t="s">
        <v>256</v>
      </c>
      <c r="C288" s="2" t="s">
        <v>55</v>
      </c>
      <c r="D288" s="2" t="s">
        <v>421</v>
      </c>
      <c r="E288" s="2" t="s">
        <v>1060</v>
      </c>
      <c r="F288" s="2" t="s">
        <v>218</v>
      </c>
      <c r="G288" s="34">
        <f>SUM(G289)</f>
        <v>1244.2</v>
      </c>
      <c r="H288" s="34">
        <f t="shared" ref="H288:I288" si="130">SUM(H289)</f>
        <v>1244.2</v>
      </c>
      <c r="I288" s="34">
        <f t="shared" si="130"/>
        <v>1244.2</v>
      </c>
      <c r="J288" s="31">
        <f t="shared" si="114"/>
        <v>1</v>
      </c>
    </row>
    <row r="289" spans="1:10" s="4" customFormat="1" ht="16.5" customHeight="1" x14ac:dyDescent="0.2">
      <c r="A289" s="17" t="s">
        <v>569</v>
      </c>
      <c r="B289" s="1" t="s">
        <v>514</v>
      </c>
      <c r="C289" s="2" t="s">
        <v>55</v>
      </c>
      <c r="D289" s="2" t="s">
        <v>421</v>
      </c>
      <c r="E289" s="2" t="s">
        <v>1060</v>
      </c>
      <c r="F289" s="2" t="s">
        <v>227</v>
      </c>
      <c r="G289" s="34">
        <v>1244.2</v>
      </c>
      <c r="H289" s="34">
        <v>1244.2</v>
      </c>
      <c r="I289" s="34">
        <v>1244.2</v>
      </c>
      <c r="J289" s="31">
        <f t="shared" si="114"/>
        <v>1</v>
      </c>
    </row>
    <row r="290" spans="1:10" s="4" customFormat="1" ht="16.5" customHeight="1" x14ac:dyDescent="0.2">
      <c r="A290" s="17" t="s">
        <v>570</v>
      </c>
      <c r="B290" s="1" t="s">
        <v>258</v>
      </c>
      <c r="C290" s="2" t="s">
        <v>55</v>
      </c>
      <c r="D290" s="2" t="s">
        <v>421</v>
      </c>
      <c r="E290" s="2" t="s">
        <v>1060</v>
      </c>
      <c r="F290" s="2" t="s">
        <v>338</v>
      </c>
      <c r="G290" s="34">
        <f>G291</f>
        <v>95.8</v>
      </c>
      <c r="H290" s="34">
        <f t="shared" ref="H290:I290" si="131">H291</f>
        <v>95.1</v>
      </c>
      <c r="I290" s="34">
        <f t="shared" si="131"/>
        <v>71.5</v>
      </c>
      <c r="J290" s="31">
        <f t="shared" si="114"/>
        <v>0.75184016824395383</v>
      </c>
    </row>
    <row r="291" spans="1:10" s="4" customFormat="1" ht="16.5" customHeight="1" x14ac:dyDescent="0.2">
      <c r="A291" s="17" t="s">
        <v>571</v>
      </c>
      <c r="B291" s="1" t="s">
        <v>259</v>
      </c>
      <c r="C291" s="2" t="s">
        <v>55</v>
      </c>
      <c r="D291" s="2" t="s">
        <v>421</v>
      </c>
      <c r="E291" s="2" t="s">
        <v>1060</v>
      </c>
      <c r="F291" s="2" t="s">
        <v>388</v>
      </c>
      <c r="G291" s="34">
        <v>95.8</v>
      </c>
      <c r="H291" s="34">
        <v>95.1</v>
      </c>
      <c r="I291" s="34">
        <v>71.5</v>
      </c>
      <c r="J291" s="31">
        <f t="shared" si="114"/>
        <v>0.75184016824395383</v>
      </c>
    </row>
    <row r="292" spans="1:10" s="4" customFormat="1" ht="73.5" customHeight="1" x14ac:dyDescent="0.2">
      <c r="A292" s="17" t="s">
        <v>572</v>
      </c>
      <c r="B292" s="1" t="s">
        <v>1063</v>
      </c>
      <c r="C292" s="2" t="s">
        <v>55</v>
      </c>
      <c r="D292" s="2" t="s">
        <v>421</v>
      </c>
      <c r="E292" s="2" t="s">
        <v>1064</v>
      </c>
      <c r="F292" s="2"/>
      <c r="G292" s="34">
        <f>G293</f>
        <v>0</v>
      </c>
      <c r="H292" s="34">
        <f t="shared" ref="H292:I293" si="132">H293</f>
        <v>0.7</v>
      </c>
      <c r="I292" s="34">
        <f t="shared" si="132"/>
        <v>0.7</v>
      </c>
      <c r="J292" s="31">
        <f t="shared" si="114"/>
        <v>1</v>
      </c>
    </row>
    <row r="293" spans="1:10" s="4" customFormat="1" ht="16.5" customHeight="1" x14ac:dyDescent="0.2">
      <c r="A293" s="17" t="s">
        <v>573</v>
      </c>
      <c r="B293" s="1" t="s">
        <v>258</v>
      </c>
      <c r="C293" s="2" t="s">
        <v>55</v>
      </c>
      <c r="D293" s="2" t="s">
        <v>421</v>
      </c>
      <c r="E293" s="2" t="s">
        <v>1064</v>
      </c>
      <c r="F293" s="2" t="s">
        <v>338</v>
      </c>
      <c r="G293" s="34">
        <f>G294</f>
        <v>0</v>
      </c>
      <c r="H293" s="34">
        <f t="shared" si="132"/>
        <v>0.7</v>
      </c>
      <c r="I293" s="34">
        <f t="shared" si="132"/>
        <v>0.7</v>
      </c>
      <c r="J293" s="31">
        <f t="shared" si="114"/>
        <v>1</v>
      </c>
    </row>
    <row r="294" spans="1:10" s="4" customFormat="1" ht="16.5" customHeight="1" x14ac:dyDescent="0.2">
      <c r="A294" s="17" t="s">
        <v>574</v>
      </c>
      <c r="B294" s="1" t="s">
        <v>259</v>
      </c>
      <c r="C294" s="2" t="s">
        <v>55</v>
      </c>
      <c r="D294" s="2" t="s">
        <v>421</v>
      </c>
      <c r="E294" s="2" t="s">
        <v>1064</v>
      </c>
      <c r="F294" s="2" t="s">
        <v>388</v>
      </c>
      <c r="G294" s="34">
        <v>0</v>
      </c>
      <c r="H294" s="34">
        <v>0.7</v>
      </c>
      <c r="I294" s="34">
        <v>0.7</v>
      </c>
      <c r="J294" s="31">
        <f t="shared" si="114"/>
        <v>1</v>
      </c>
    </row>
    <row r="295" spans="1:10" s="4" customFormat="1" ht="16.5" customHeight="1" x14ac:dyDescent="0.2">
      <c r="A295" s="17" t="s">
        <v>575</v>
      </c>
      <c r="B295" s="1" t="s">
        <v>416</v>
      </c>
      <c r="C295" s="2" t="s">
        <v>55</v>
      </c>
      <c r="D295" s="2" t="s">
        <v>417</v>
      </c>
      <c r="E295" s="2"/>
      <c r="F295" s="2"/>
      <c r="G295" s="34">
        <f>G296</f>
        <v>79</v>
      </c>
      <c r="H295" s="34">
        <f t="shared" ref="H295:I296" si="133">H296</f>
        <v>70.399999999999991</v>
      </c>
      <c r="I295" s="34">
        <f t="shared" si="133"/>
        <v>11.9</v>
      </c>
      <c r="J295" s="31">
        <f t="shared" si="114"/>
        <v>0.16903409090909094</v>
      </c>
    </row>
    <row r="296" spans="1:10" s="4" customFormat="1" ht="16.5" customHeight="1" x14ac:dyDescent="0.2">
      <c r="A296" s="17" t="s">
        <v>576</v>
      </c>
      <c r="B296" s="1" t="s">
        <v>207</v>
      </c>
      <c r="C296" s="2" t="s">
        <v>55</v>
      </c>
      <c r="D296" s="2" t="s">
        <v>417</v>
      </c>
      <c r="E296" s="2" t="s">
        <v>996</v>
      </c>
      <c r="F296" s="2"/>
      <c r="G296" s="34">
        <f>G297</f>
        <v>79</v>
      </c>
      <c r="H296" s="34">
        <f t="shared" si="133"/>
        <v>70.399999999999991</v>
      </c>
      <c r="I296" s="34">
        <f t="shared" si="133"/>
        <v>11.9</v>
      </c>
      <c r="J296" s="31">
        <f t="shared" si="114"/>
        <v>0.16903409090909094</v>
      </c>
    </row>
    <row r="297" spans="1:10" s="4" customFormat="1" ht="16.5" customHeight="1" x14ac:dyDescent="0.2">
      <c r="A297" s="17" t="s">
        <v>577</v>
      </c>
      <c r="B297" s="1" t="s">
        <v>2</v>
      </c>
      <c r="C297" s="2" t="s">
        <v>55</v>
      </c>
      <c r="D297" s="2" t="s">
        <v>417</v>
      </c>
      <c r="E297" s="2" t="s">
        <v>997</v>
      </c>
      <c r="F297" s="2"/>
      <c r="G297" s="34">
        <f>G298+G301+G304+G307</f>
        <v>79</v>
      </c>
      <c r="H297" s="34">
        <f t="shared" ref="H297:I297" si="134">H298+H301+H304+H307</f>
        <v>70.399999999999991</v>
      </c>
      <c r="I297" s="34">
        <f t="shared" si="134"/>
        <v>11.9</v>
      </c>
      <c r="J297" s="31">
        <f t="shared" si="114"/>
        <v>0.16903409090909094</v>
      </c>
    </row>
    <row r="298" spans="1:10" s="4" customFormat="1" ht="63.75" customHeight="1" x14ac:dyDescent="0.2">
      <c r="A298" s="17" t="s">
        <v>578</v>
      </c>
      <c r="B298" s="1" t="s">
        <v>211</v>
      </c>
      <c r="C298" s="2" t="s">
        <v>55</v>
      </c>
      <c r="D298" s="2" t="s">
        <v>417</v>
      </c>
      <c r="E298" s="2" t="s">
        <v>1065</v>
      </c>
      <c r="F298" s="2" t="s">
        <v>185</v>
      </c>
      <c r="G298" s="34">
        <f>G299</f>
        <v>38</v>
      </c>
      <c r="H298" s="34">
        <f t="shared" ref="H298:I298" si="135">H299</f>
        <v>37.700000000000003</v>
      </c>
      <c r="I298" s="34">
        <f t="shared" si="135"/>
        <v>10.199999999999999</v>
      </c>
      <c r="J298" s="31">
        <f t="shared" si="114"/>
        <v>0.27055702917771879</v>
      </c>
    </row>
    <row r="299" spans="1:10" s="4" customFormat="1" ht="16.5" customHeight="1" x14ac:dyDescent="0.2">
      <c r="A299" s="17" t="s">
        <v>579</v>
      </c>
      <c r="B299" s="1" t="s">
        <v>258</v>
      </c>
      <c r="C299" s="2" t="s">
        <v>55</v>
      </c>
      <c r="D299" s="2" t="s">
        <v>417</v>
      </c>
      <c r="E299" s="2" t="s">
        <v>1065</v>
      </c>
      <c r="F299" s="2" t="s">
        <v>338</v>
      </c>
      <c r="G299" s="34">
        <f>SUM(G300)</f>
        <v>38</v>
      </c>
      <c r="H299" s="34">
        <f t="shared" ref="H299:I299" si="136">SUM(H300)</f>
        <v>37.700000000000003</v>
      </c>
      <c r="I299" s="34">
        <f t="shared" si="136"/>
        <v>10.199999999999999</v>
      </c>
      <c r="J299" s="31">
        <f t="shared" si="114"/>
        <v>0.27055702917771879</v>
      </c>
    </row>
    <row r="300" spans="1:10" s="4" customFormat="1" ht="16.5" customHeight="1" x14ac:dyDescent="0.2">
      <c r="A300" s="17" t="s">
        <v>580</v>
      </c>
      <c r="B300" s="1" t="s">
        <v>259</v>
      </c>
      <c r="C300" s="2" t="s">
        <v>55</v>
      </c>
      <c r="D300" s="2" t="s">
        <v>417</v>
      </c>
      <c r="E300" s="2" t="s">
        <v>1065</v>
      </c>
      <c r="F300" s="2" t="s">
        <v>388</v>
      </c>
      <c r="G300" s="34">
        <v>38</v>
      </c>
      <c r="H300" s="34">
        <v>37.700000000000003</v>
      </c>
      <c r="I300" s="34">
        <v>10.199999999999999</v>
      </c>
      <c r="J300" s="31">
        <f t="shared" si="114"/>
        <v>0.27055702917771879</v>
      </c>
    </row>
    <row r="301" spans="1:10" s="4" customFormat="1" ht="60" customHeight="1" x14ac:dyDescent="0.2">
      <c r="A301" s="17" t="s">
        <v>581</v>
      </c>
      <c r="B301" s="1" t="s">
        <v>483</v>
      </c>
      <c r="C301" s="2" t="s">
        <v>55</v>
      </c>
      <c r="D301" s="2" t="s">
        <v>417</v>
      </c>
      <c r="E301" s="2" t="s">
        <v>1066</v>
      </c>
      <c r="F301" s="2" t="s">
        <v>185</v>
      </c>
      <c r="G301" s="34">
        <f>G302</f>
        <v>26</v>
      </c>
      <c r="H301" s="34">
        <f t="shared" ref="H301:I302" si="137">H302</f>
        <v>20.9</v>
      </c>
      <c r="I301" s="34">
        <f t="shared" si="137"/>
        <v>0.9</v>
      </c>
      <c r="J301" s="31">
        <f t="shared" si="114"/>
        <v>4.3062200956937802E-2</v>
      </c>
    </row>
    <row r="302" spans="1:10" s="4" customFormat="1" ht="16.5" customHeight="1" x14ac:dyDescent="0.2">
      <c r="A302" s="17" t="s">
        <v>582</v>
      </c>
      <c r="B302" s="1" t="s">
        <v>258</v>
      </c>
      <c r="C302" s="2" t="s">
        <v>55</v>
      </c>
      <c r="D302" s="2" t="s">
        <v>417</v>
      </c>
      <c r="E302" s="2" t="s">
        <v>1066</v>
      </c>
      <c r="F302" s="2" t="s">
        <v>338</v>
      </c>
      <c r="G302" s="34">
        <f>G303</f>
        <v>26</v>
      </c>
      <c r="H302" s="34">
        <f t="shared" si="137"/>
        <v>20.9</v>
      </c>
      <c r="I302" s="34">
        <f t="shared" si="137"/>
        <v>0.9</v>
      </c>
      <c r="J302" s="31">
        <f t="shared" si="114"/>
        <v>4.3062200956937802E-2</v>
      </c>
    </row>
    <row r="303" spans="1:10" s="4" customFormat="1" ht="16.5" customHeight="1" x14ac:dyDescent="0.2">
      <c r="A303" s="17" t="s">
        <v>583</v>
      </c>
      <c r="B303" s="1" t="s">
        <v>259</v>
      </c>
      <c r="C303" s="2" t="s">
        <v>55</v>
      </c>
      <c r="D303" s="2" t="s">
        <v>417</v>
      </c>
      <c r="E303" s="2" t="s">
        <v>1066</v>
      </c>
      <c r="F303" s="2" t="s">
        <v>388</v>
      </c>
      <c r="G303" s="34">
        <v>26</v>
      </c>
      <c r="H303" s="34">
        <v>20.9</v>
      </c>
      <c r="I303" s="34">
        <v>0.9</v>
      </c>
      <c r="J303" s="31">
        <f t="shared" si="114"/>
        <v>4.3062200956937802E-2</v>
      </c>
    </row>
    <row r="304" spans="1:10" s="4" customFormat="1" ht="74.25" customHeight="1" x14ac:dyDescent="0.2">
      <c r="A304" s="17" t="s">
        <v>584</v>
      </c>
      <c r="B304" s="1" t="s">
        <v>187</v>
      </c>
      <c r="C304" s="2" t="s">
        <v>55</v>
      </c>
      <c r="D304" s="2" t="s">
        <v>417</v>
      </c>
      <c r="E304" s="2" t="s">
        <v>1067</v>
      </c>
      <c r="F304" s="2" t="s">
        <v>185</v>
      </c>
      <c r="G304" s="34">
        <f>G305</f>
        <v>7</v>
      </c>
      <c r="H304" s="34">
        <f t="shared" ref="H304:I305" si="138">H305</f>
        <v>7</v>
      </c>
      <c r="I304" s="34">
        <f t="shared" si="138"/>
        <v>0</v>
      </c>
      <c r="J304" s="31">
        <f t="shared" si="114"/>
        <v>0</v>
      </c>
    </row>
    <row r="305" spans="1:10" s="4" customFormat="1" ht="16.5" customHeight="1" x14ac:dyDescent="0.2">
      <c r="A305" s="17" t="s">
        <v>585</v>
      </c>
      <c r="B305" s="1" t="s">
        <v>258</v>
      </c>
      <c r="C305" s="2" t="s">
        <v>55</v>
      </c>
      <c r="D305" s="2" t="s">
        <v>417</v>
      </c>
      <c r="E305" s="2" t="s">
        <v>1067</v>
      </c>
      <c r="F305" s="2" t="s">
        <v>338</v>
      </c>
      <c r="G305" s="34">
        <f>G306</f>
        <v>7</v>
      </c>
      <c r="H305" s="34">
        <f t="shared" si="138"/>
        <v>7</v>
      </c>
      <c r="I305" s="34">
        <f t="shared" si="138"/>
        <v>0</v>
      </c>
      <c r="J305" s="31">
        <f t="shared" si="114"/>
        <v>0</v>
      </c>
    </row>
    <row r="306" spans="1:10" s="4" customFormat="1" ht="16.5" customHeight="1" x14ac:dyDescent="0.2">
      <c r="A306" s="17" t="s">
        <v>586</v>
      </c>
      <c r="B306" s="1" t="s">
        <v>259</v>
      </c>
      <c r="C306" s="2" t="s">
        <v>55</v>
      </c>
      <c r="D306" s="2" t="s">
        <v>417</v>
      </c>
      <c r="E306" s="2" t="s">
        <v>1067</v>
      </c>
      <c r="F306" s="2" t="s">
        <v>388</v>
      </c>
      <c r="G306" s="34">
        <v>7</v>
      </c>
      <c r="H306" s="34">
        <v>7</v>
      </c>
      <c r="I306" s="34">
        <v>0</v>
      </c>
      <c r="J306" s="31">
        <f t="shared" si="114"/>
        <v>0</v>
      </c>
    </row>
    <row r="307" spans="1:10" s="4" customFormat="1" ht="63.75" customHeight="1" x14ac:dyDescent="0.2">
      <c r="A307" s="17" t="s">
        <v>587</v>
      </c>
      <c r="B307" s="1" t="s">
        <v>1068</v>
      </c>
      <c r="C307" s="2" t="s">
        <v>55</v>
      </c>
      <c r="D307" s="2" t="s">
        <v>417</v>
      </c>
      <c r="E307" s="2" t="s">
        <v>1069</v>
      </c>
      <c r="F307" s="2" t="s">
        <v>185</v>
      </c>
      <c r="G307" s="34">
        <f>G308</f>
        <v>8</v>
      </c>
      <c r="H307" s="34">
        <f t="shared" ref="H307:I308" si="139">H308</f>
        <v>4.8</v>
      </c>
      <c r="I307" s="34">
        <f t="shared" si="139"/>
        <v>0.8</v>
      </c>
      <c r="J307" s="31">
        <f t="shared" si="114"/>
        <v>0.16666666666666669</v>
      </c>
    </row>
    <row r="308" spans="1:10" s="4" customFormat="1" ht="16.5" customHeight="1" x14ac:dyDescent="0.2">
      <c r="A308" s="17" t="s">
        <v>265</v>
      </c>
      <c r="B308" s="1" t="s">
        <v>258</v>
      </c>
      <c r="C308" s="2" t="s">
        <v>55</v>
      </c>
      <c r="D308" s="2" t="s">
        <v>417</v>
      </c>
      <c r="E308" s="2" t="s">
        <v>1069</v>
      </c>
      <c r="F308" s="2" t="s">
        <v>338</v>
      </c>
      <c r="G308" s="34">
        <f>G309</f>
        <v>8</v>
      </c>
      <c r="H308" s="34">
        <f t="shared" si="139"/>
        <v>4.8</v>
      </c>
      <c r="I308" s="34">
        <f t="shared" si="139"/>
        <v>0.8</v>
      </c>
      <c r="J308" s="31">
        <f t="shared" si="114"/>
        <v>0.16666666666666669</v>
      </c>
    </row>
    <row r="309" spans="1:10" s="4" customFormat="1" ht="16.5" customHeight="1" x14ac:dyDescent="0.2">
      <c r="A309" s="17" t="s">
        <v>588</v>
      </c>
      <c r="B309" s="1" t="s">
        <v>259</v>
      </c>
      <c r="C309" s="2" t="s">
        <v>55</v>
      </c>
      <c r="D309" s="2" t="s">
        <v>417</v>
      </c>
      <c r="E309" s="2" t="s">
        <v>1069</v>
      </c>
      <c r="F309" s="2" t="s">
        <v>388</v>
      </c>
      <c r="G309" s="34">
        <v>8</v>
      </c>
      <c r="H309" s="34">
        <v>4.8</v>
      </c>
      <c r="I309" s="34">
        <v>0.8</v>
      </c>
      <c r="J309" s="31">
        <f t="shared" si="114"/>
        <v>0.16666666666666669</v>
      </c>
    </row>
    <row r="310" spans="1:10" s="4" customFormat="1" ht="16.5" customHeight="1" x14ac:dyDescent="0.2">
      <c r="A310" s="17" t="s">
        <v>589</v>
      </c>
      <c r="B310" s="1" t="s">
        <v>470</v>
      </c>
      <c r="C310" s="2" t="s">
        <v>55</v>
      </c>
      <c r="D310" s="2" t="s">
        <v>165</v>
      </c>
      <c r="E310" s="2"/>
      <c r="F310" s="2"/>
      <c r="G310" s="34">
        <f>G311+G336+G328</f>
        <v>5850.6</v>
      </c>
      <c r="H310" s="34">
        <f t="shared" ref="H310:I310" si="140">H311+H336+H328</f>
        <v>7376.6</v>
      </c>
      <c r="I310" s="34">
        <f t="shared" si="140"/>
        <v>7162.5</v>
      </c>
      <c r="J310" s="31">
        <f t="shared" si="114"/>
        <v>0.97097578830355447</v>
      </c>
    </row>
    <row r="311" spans="1:10" s="4" customFormat="1" ht="16.5" customHeight="1" x14ac:dyDescent="0.2">
      <c r="A311" s="17" t="s">
        <v>590</v>
      </c>
      <c r="B311" s="1" t="s">
        <v>103</v>
      </c>
      <c r="C311" s="2" t="s">
        <v>55</v>
      </c>
      <c r="D311" s="2" t="s">
        <v>105</v>
      </c>
      <c r="E311" s="2"/>
      <c r="F311" s="2"/>
      <c r="G311" s="34">
        <f>G312</f>
        <v>2609.1</v>
      </c>
      <c r="H311" s="34">
        <f t="shared" ref="H311:I312" si="141">H312</f>
        <v>2821.1</v>
      </c>
      <c r="I311" s="34">
        <f t="shared" si="141"/>
        <v>2665.1</v>
      </c>
      <c r="J311" s="31">
        <f t="shared" si="114"/>
        <v>0.94470242104143776</v>
      </c>
    </row>
    <row r="312" spans="1:10" s="4" customFormat="1" ht="16.5" customHeight="1" x14ac:dyDescent="0.2">
      <c r="A312" s="17" t="s">
        <v>591</v>
      </c>
      <c r="B312" s="1" t="s">
        <v>0</v>
      </c>
      <c r="C312" s="2" t="s">
        <v>55</v>
      </c>
      <c r="D312" s="2" t="s">
        <v>105</v>
      </c>
      <c r="E312" s="2" t="s">
        <v>1070</v>
      </c>
      <c r="F312" s="2"/>
      <c r="G312" s="34">
        <f>G313</f>
        <v>2609.1</v>
      </c>
      <c r="H312" s="34">
        <f t="shared" si="141"/>
        <v>2821.1</v>
      </c>
      <c r="I312" s="34">
        <f t="shared" si="141"/>
        <v>2665.1</v>
      </c>
      <c r="J312" s="31">
        <f t="shared" si="114"/>
        <v>0.94470242104143776</v>
      </c>
    </row>
    <row r="313" spans="1:10" s="4" customFormat="1" ht="16.5" customHeight="1" x14ac:dyDescent="0.2">
      <c r="A313" s="17" t="s">
        <v>592</v>
      </c>
      <c r="B313" s="1" t="s">
        <v>146</v>
      </c>
      <c r="C313" s="2" t="s">
        <v>55</v>
      </c>
      <c r="D313" s="2" t="s">
        <v>105</v>
      </c>
      <c r="E313" s="2" t="s">
        <v>1071</v>
      </c>
      <c r="F313" s="2"/>
      <c r="G313" s="34">
        <f>G314+G323+G317+G320</f>
        <v>2609.1</v>
      </c>
      <c r="H313" s="34">
        <f t="shared" ref="H313" si="142">H314+H323+H317+H320</f>
        <v>2821.1</v>
      </c>
      <c r="I313" s="34">
        <f>I314+I323+I317+I320</f>
        <v>2665.1</v>
      </c>
      <c r="J313" s="31">
        <f t="shared" si="114"/>
        <v>0.94470242104143776</v>
      </c>
    </row>
    <row r="314" spans="1:10" s="4" customFormat="1" ht="105" customHeight="1" x14ac:dyDescent="0.2">
      <c r="A314" s="17" t="s">
        <v>593</v>
      </c>
      <c r="B314" s="1" t="s">
        <v>206</v>
      </c>
      <c r="C314" s="2" t="s">
        <v>55</v>
      </c>
      <c r="D314" s="2" t="s">
        <v>105</v>
      </c>
      <c r="E314" s="2" t="s">
        <v>1072</v>
      </c>
      <c r="F314" s="2" t="s">
        <v>185</v>
      </c>
      <c r="G314" s="34">
        <f>G315</f>
        <v>43.4</v>
      </c>
      <c r="H314" s="34">
        <f t="shared" ref="H314:I314" si="143">H315</f>
        <v>0</v>
      </c>
      <c r="I314" s="34">
        <f t="shared" si="143"/>
        <v>0</v>
      </c>
      <c r="J314" s="40" t="e">
        <f t="shared" si="114"/>
        <v>#DIV/0!</v>
      </c>
    </row>
    <row r="315" spans="1:10" s="4" customFormat="1" ht="16.5" customHeight="1" x14ac:dyDescent="0.2">
      <c r="A315" s="17" t="s">
        <v>594</v>
      </c>
      <c r="B315" s="1" t="s">
        <v>261</v>
      </c>
      <c r="C315" s="2" t="s">
        <v>55</v>
      </c>
      <c r="D315" s="2" t="s">
        <v>105</v>
      </c>
      <c r="E315" s="2" t="s">
        <v>1072</v>
      </c>
      <c r="F315" s="2" t="s">
        <v>471</v>
      </c>
      <c r="G315" s="34">
        <f>SUM(G316)</f>
        <v>43.4</v>
      </c>
      <c r="H315" s="34">
        <f t="shared" ref="H315:I315" si="144">SUM(H316)</f>
        <v>0</v>
      </c>
      <c r="I315" s="34">
        <f t="shared" si="144"/>
        <v>0</v>
      </c>
      <c r="J315" s="40" t="e">
        <f t="shared" si="114"/>
        <v>#DIV/0!</v>
      </c>
    </row>
    <row r="316" spans="1:10" s="4" customFormat="1" ht="16.5" customHeight="1" x14ac:dyDescent="0.2">
      <c r="A316" s="17" t="s">
        <v>595</v>
      </c>
      <c r="B316" s="1" t="s">
        <v>53</v>
      </c>
      <c r="C316" s="2" t="s">
        <v>55</v>
      </c>
      <c r="D316" s="2" t="s">
        <v>105</v>
      </c>
      <c r="E316" s="2" t="s">
        <v>1072</v>
      </c>
      <c r="F316" s="2" t="s">
        <v>89</v>
      </c>
      <c r="G316" s="34">
        <v>43.4</v>
      </c>
      <c r="H316" s="34">
        <v>0</v>
      </c>
      <c r="I316" s="34">
        <v>0</v>
      </c>
      <c r="J316" s="40" t="e">
        <f t="shared" si="114"/>
        <v>#DIV/0!</v>
      </c>
    </row>
    <row r="317" spans="1:10" s="4" customFormat="1" ht="96.75" customHeight="1" x14ac:dyDescent="0.2">
      <c r="A317" s="17" t="s">
        <v>783</v>
      </c>
      <c r="B317" s="1" t="s">
        <v>1073</v>
      </c>
      <c r="C317" s="2" t="s">
        <v>55</v>
      </c>
      <c r="D317" s="2" t="s">
        <v>105</v>
      </c>
      <c r="E317" s="2" t="s">
        <v>1074</v>
      </c>
      <c r="F317" s="2" t="s">
        <v>185</v>
      </c>
      <c r="G317" s="34">
        <f>G318</f>
        <v>0</v>
      </c>
      <c r="H317" s="34">
        <f t="shared" ref="H317:I317" si="145">H318</f>
        <v>43.1</v>
      </c>
      <c r="I317" s="34">
        <f t="shared" si="145"/>
        <v>39.200000000000003</v>
      </c>
      <c r="J317" s="31">
        <f t="shared" si="114"/>
        <v>0.90951276102088174</v>
      </c>
    </row>
    <row r="318" spans="1:10" s="4" customFormat="1" ht="16.5" customHeight="1" x14ac:dyDescent="0.2">
      <c r="A318" s="17" t="s">
        <v>266</v>
      </c>
      <c r="B318" s="1" t="s">
        <v>261</v>
      </c>
      <c r="C318" s="2" t="s">
        <v>55</v>
      </c>
      <c r="D318" s="2" t="s">
        <v>105</v>
      </c>
      <c r="E318" s="2" t="s">
        <v>1074</v>
      </c>
      <c r="F318" s="2" t="s">
        <v>471</v>
      </c>
      <c r="G318" s="34">
        <f>SUM(G319)</f>
        <v>0</v>
      </c>
      <c r="H318" s="34">
        <f t="shared" ref="H318:I318" si="146">SUM(H319)</f>
        <v>43.1</v>
      </c>
      <c r="I318" s="34">
        <f t="shared" si="146"/>
        <v>39.200000000000003</v>
      </c>
      <c r="J318" s="31">
        <f t="shared" si="114"/>
        <v>0.90951276102088174</v>
      </c>
    </row>
    <row r="319" spans="1:10" s="4" customFormat="1" ht="16.5" customHeight="1" x14ac:dyDescent="0.2">
      <c r="A319" s="17" t="s">
        <v>784</v>
      </c>
      <c r="B319" s="1" t="s">
        <v>53</v>
      </c>
      <c r="C319" s="2" t="s">
        <v>55</v>
      </c>
      <c r="D319" s="2" t="s">
        <v>105</v>
      </c>
      <c r="E319" s="2" t="s">
        <v>1074</v>
      </c>
      <c r="F319" s="2" t="s">
        <v>89</v>
      </c>
      <c r="G319" s="34">
        <v>0</v>
      </c>
      <c r="H319" s="34">
        <v>43.1</v>
      </c>
      <c r="I319" s="34">
        <v>39.200000000000003</v>
      </c>
      <c r="J319" s="31">
        <f t="shared" si="114"/>
        <v>0.90951276102088174</v>
      </c>
    </row>
    <row r="320" spans="1:10" s="4" customFormat="1" ht="90.75" customHeight="1" x14ac:dyDescent="0.2">
      <c r="A320" s="17" t="s">
        <v>785</v>
      </c>
      <c r="B320" s="1" t="s">
        <v>507</v>
      </c>
      <c r="C320" s="2" t="s">
        <v>55</v>
      </c>
      <c r="D320" s="2" t="s">
        <v>105</v>
      </c>
      <c r="E320" s="2" t="s">
        <v>1075</v>
      </c>
      <c r="F320" s="2"/>
      <c r="G320" s="34">
        <f>G321</f>
        <v>0</v>
      </c>
      <c r="H320" s="34">
        <f t="shared" ref="H320:I321" si="147">H321</f>
        <v>212.3</v>
      </c>
      <c r="I320" s="34">
        <f t="shared" si="147"/>
        <v>159.5</v>
      </c>
      <c r="J320" s="31">
        <f t="shared" si="114"/>
        <v>0.75129533678756477</v>
      </c>
    </row>
    <row r="321" spans="1:10" s="4" customFormat="1" ht="16.5" customHeight="1" x14ac:dyDescent="0.2">
      <c r="A321" s="17" t="s">
        <v>786</v>
      </c>
      <c r="B321" s="1" t="s">
        <v>261</v>
      </c>
      <c r="C321" s="2" t="s">
        <v>55</v>
      </c>
      <c r="D321" s="2" t="s">
        <v>105</v>
      </c>
      <c r="E321" s="2" t="s">
        <v>1075</v>
      </c>
      <c r="F321" s="2" t="s">
        <v>471</v>
      </c>
      <c r="G321" s="34">
        <f>G322</f>
        <v>0</v>
      </c>
      <c r="H321" s="34">
        <f t="shared" si="147"/>
        <v>212.3</v>
      </c>
      <c r="I321" s="34">
        <f t="shared" si="147"/>
        <v>159.5</v>
      </c>
      <c r="J321" s="31">
        <f t="shared" si="114"/>
        <v>0.75129533678756477</v>
      </c>
    </row>
    <row r="322" spans="1:10" s="4" customFormat="1" ht="16.5" customHeight="1" x14ac:dyDescent="0.2">
      <c r="A322" s="17" t="s">
        <v>787</v>
      </c>
      <c r="B322" s="1" t="s">
        <v>53</v>
      </c>
      <c r="C322" s="2" t="s">
        <v>55</v>
      </c>
      <c r="D322" s="2" t="s">
        <v>105</v>
      </c>
      <c r="E322" s="2" t="s">
        <v>1075</v>
      </c>
      <c r="F322" s="2" t="s">
        <v>89</v>
      </c>
      <c r="G322" s="34">
        <v>0</v>
      </c>
      <c r="H322" s="34">
        <v>212.3</v>
      </c>
      <c r="I322" s="34">
        <v>159.5</v>
      </c>
      <c r="J322" s="31">
        <f t="shared" si="114"/>
        <v>0.75129533678756477</v>
      </c>
    </row>
    <row r="323" spans="1:10" s="4" customFormat="1" ht="78.75" customHeight="1" x14ac:dyDescent="0.2">
      <c r="A323" s="17" t="s">
        <v>267</v>
      </c>
      <c r="B323" s="1" t="s">
        <v>488</v>
      </c>
      <c r="C323" s="2" t="s">
        <v>55</v>
      </c>
      <c r="D323" s="2" t="s">
        <v>105</v>
      </c>
      <c r="E323" s="2" t="s">
        <v>1076</v>
      </c>
      <c r="F323" s="2"/>
      <c r="G323" s="34">
        <f>G324+G326</f>
        <v>2565.6999999999998</v>
      </c>
      <c r="H323" s="34">
        <f t="shared" ref="H323:I323" si="148">H324+H326</f>
        <v>2565.6999999999998</v>
      </c>
      <c r="I323" s="34">
        <f t="shared" si="148"/>
        <v>2466.4</v>
      </c>
      <c r="J323" s="31">
        <f t="shared" si="114"/>
        <v>0.96129711189928679</v>
      </c>
    </row>
    <row r="324" spans="1:10" s="4" customFormat="1" ht="16.5" customHeight="1" x14ac:dyDescent="0.2">
      <c r="A324" s="17" t="s">
        <v>268</v>
      </c>
      <c r="B324" s="1" t="s">
        <v>256</v>
      </c>
      <c r="C324" s="2" t="s">
        <v>55</v>
      </c>
      <c r="D324" s="2" t="s">
        <v>105</v>
      </c>
      <c r="E324" s="2" t="s">
        <v>1076</v>
      </c>
      <c r="F324" s="2" t="s">
        <v>218</v>
      </c>
      <c r="G324" s="34">
        <f>G325</f>
        <v>2084.6999999999998</v>
      </c>
      <c r="H324" s="34">
        <f t="shared" ref="H324:I324" si="149">H325</f>
        <v>2084.6999999999998</v>
      </c>
      <c r="I324" s="34">
        <f t="shared" si="149"/>
        <v>2084.6</v>
      </c>
      <c r="J324" s="31">
        <f t="shared" si="114"/>
        <v>0.99995203146735745</v>
      </c>
    </row>
    <row r="325" spans="1:10" s="4" customFormat="1" ht="16.5" customHeight="1" x14ac:dyDescent="0.2">
      <c r="A325" s="17" t="s">
        <v>269</v>
      </c>
      <c r="B325" s="1" t="s">
        <v>257</v>
      </c>
      <c r="C325" s="2" t="s">
        <v>55</v>
      </c>
      <c r="D325" s="2" t="s">
        <v>105</v>
      </c>
      <c r="E325" s="2" t="s">
        <v>1076</v>
      </c>
      <c r="F325" s="2" t="s">
        <v>423</v>
      </c>
      <c r="G325" s="34">
        <v>2084.6999999999998</v>
      </c>
      <c r="H325" s="34">
        <v>2084.6999999999998</v>
      </c>
      <c r="I325" s="34">
        <v>2084.6</v>
      </c>
      <c r="J325" s="31">
        <f t="shared" si="114"/>
        <v>0.99995203146735745</v>
      </c>
    </row>
    <row r="326" spans="1:10" s="4" customFormat="1" ht="16.5" customHeight="1" x14ac:dyDescent="0.2">
      <c r="A326" s="17" t="s">
        <v>270</v>
      </c>
      <c r="B326" s="1" t="s">
        <v>258</v>
      </c>
      <c r="C326" s="2" t="s">
        <v>55</v>
      </c>
      <c r="D326" s="2" t="s">
        <v>105</v>
      </c>
      <c r="E326" s="2" t="s">
        <v>1076</v>
      </c>
      <c r="F326" s="2" t="s">
        <v>338</v>
      </c>
      <c r="G326" s="34">
        <f>G327</f>
        <v>481</v>
      </c>
      <c r="H326" s="34">
        <f t="shared" ref="H326:I326" si="150">H327</f>
        <v>481</v>
      </c>
      <c r="I326" s="34">
        <f t="shared" si="150"/>
        <v>381.8</v>
      </c>
      <c r="J326" s="31">
        <f t="shared" si="114"/>
        <v>0.79376299376299375</v>
      </c>
    </row>
    <row r="327" spans="1:10" s="4" customFormat="1" ht="16.5" customHeight="1" x14ac:dyDescent="0.2">
      <c r="A327" s="17" t="s">
        <v>271</v>
      </c>
      <c r="B327" s="1" t="s">
        <v>259</v>
      </c>
      <c r="C327" s="2" t="s">
        <v>55</v>
      </c>
      <c r="D327" s="2" t="s">
        <v>105</v>
      </c>
      <c r="E327" s="2" t="s">
        <v>1076</v>
      </c>
      <c r="F327" s="2" t="s">
        <v>388</v>
      </c>
      <c r="G327" s="34">
        <v>481</v>
      </c>
      <c r="H327" s="34">
        <v>481</v>
      </c>
      <c r="I327" s="34">
        <v>381.8</v>
      </c>
      <c r="J327" s="31">
        <f t="shared" si="114"/>
        <v>0.79376299376299375</v>
      </c>
    </row>
    <row r="328" spans="1:10" s="4" customFormat="1" ht="16.5" customHeight="1" x14ac:dyDescent="0.2">
      <c r="A328" s="17" t="s">
        <v>272</v>
      </c>
      <c r="B328" s="1" t="s">
        <v>368</v>
      </c>
      <c r="C328" s="2" t="s">
        <v>55</v>
      </c>
      <c r="D328" s="2" t="s">
        <v>369</v>
      </c>
      <c r="E328" s="2"/>
      <c r="F328" s="2"/>
      <c r="G328" s="34">
        <f t="shared" ref="G328:I334" si="151">G329</f>
        <v>2811.4</v>
      </c>
      <c r="H328" s="34">
        <f t="shared" si="151"/>
        <v>2811.4</v>
      </c>
      <c r="I328" s="34">
        <f t="shared" si="151"/>
        <v>2797</v>
      </c>
      <c r="J328" s="31">
        <f t="shared" si="114"/>
        <v>0.99487799672760902</v>
      </c>
    </row>
    <row r="329" spans="1:10" s="4" customFormat="1" ht="16.5" customHeight="1" x14ac:dyDescent="0.2">
      <c r="A329" s="17" t="s">
        <v>273</v>
      </c>
      <c r="B329" s="1" t="s">
        <v>207</v>
      </c>
      <c r="C329" s="2" t="s">
        <v>55</v>
      </c>
      <c r="D329" s="2" t="s">
        <v>369</v>
      </c>
      <c r="E329" s="2" t="s">
        <v>996</v>
      </c>
      <c r="F329" s="2"/>
      <c r="G329" s="34">
        <f t="shared" si="151"/>
        <v>2811.4</v>
      </c>
      <c r="H329" s="34">
        <f t="shared" si="151"/>
        <v>2811.4</v>
      </c>
      <c r="I329" s="34">
        <f t="shared" si="151"/>
        <v>2797</v>
      </c>
      <c r="J329" s="31">
        <f t="shared" ref="J329:J392" si="152">SUM(I329/H329)</f>
        <v>0.99487799672760902</v>
      </c>
    </row>
    <row r="330" spans="1:10" s="4" customFormat="1" ht="16.5" customHeight="1" x14ac:dyDescent="0.2">
      <c r="A330" s="17" t="s">
        <v>274</v>
      </c>
      <c r="B330" s="1" t="s">
        <v>491</v>
      </c>
      <c r="C330" s="2" t="s">
        <v>55</v>
      </c>
      <c r="D330" s="2" t="s">
        <v>369</v>
      </c>
      <c r="E330" s="2" t="s">
        <v>1077</v>
      </c>
      <c r="F330" s="2"/>
      <c r="G330" s="34">
        <f t="shared" si="151"/>
        <v>2811.4</v>
      </c>
      <c r="H330" s="34">
        <f t="shared" si="151"/>
        <v>2811.4</v>
      </c>
      <c r="I330" s="34">
        <f t="shared" si="151"/>
        <v>2797</v>
      </c>
      <c r="J330" s="31">
        <f t="shared" si="152"/>
        <v>0.99487799672760902</v>
      </c>
    </row>
    <row r="331" spans="1:10" s="4" customFormat="1" ht="94.5" customHeight="1" x14ac:dyDescent="0.2">
      <c r="A331" s="17" t="s">
        <v>275</v>
      </c>
      <c r="B331" s="1" t="s">
        <v>492</v>
      </c>
      <c r="C331" s="2" t="s">
        <v>55</v>
      </c>
      <c r="D331" s="2" t="s">
        <v>369</v>
      </c>
      <c r="E331" s="2" t="s">
        <v>1078</v>
      </c>
      <c r="F331" s="2"/>
      <c r="G331" s="34">
        <f>G334+G332</f>
        <v>2811.4</v>
      </c>
      <c r="H331" s="34">
        <f t="shared" ref="H331:I331" si="153">H334+H332</f>
        <v>2811.4</v>
      </c>
      <c r="I331" s="34">
        <f t="shared" si="153"/>
        <v>2797</v>
      </c>
      <c r="J331" s="31">
        <f t="shared" si="152"/>
        <v>0.99487799672760902</v>
      </c>
    </row>
    <row r="332" spans="1:10" s="4" customFormat="1" ht="16.5" customHeight="1" x14ac:dyDescent="0.2">
      <c r="A332" s="17" t="s">
        <v>114</v>
      </c>
      <c r="B332" s="1" t="s">
        <v>258</v>
      </c>
      <c r="C332" s="2" t="s">
        <v>55</v>
      </c>
      <c r="D332" s="2" t="s">
        <v>369</v>
      </c>
      <c r="E332" s="2" t="s">
        <v>1078</v>
      </c>
      <c r="F332" s="2" t="s">
        <v>338</v>
      </c>
      <c r="G332" s="34">
        <f>G333</f>
        <v>0</v>
      </c>
      <c r="H332" s="34">
        <f t="shared" ref="H332:I332" si="154">H333</f>
        <v>551.9</v>
      </c>
      <c r="I332" s="34">
        <f t="shared" si="154"/>
        <v>551.9</v>
      </c>
      <c r="J332" s="31">
        <f t="shared" si="152"/>
        <v>1</v>
      </c>
    </row>
    <row r="333" spans="1:10" s="4" customFormat="1" ht="16.5" customHeight="1" x14ac:dyDescent="0.2">
      <c r="A333" s="17" t="s">
        <v>115</v>
      </c>
      <c r="B333" s="1" t="s">
        <v>259</v>
      </c>
      <c r="C333" s="2" t="s">
        <v>55</v>
      </c>
      <c r="D333" s="2" t="s">
        <v>369</v>
      </c>
      <c r="E333" s="2" t="s">
        <v>1078</v>
      </c>
      <c r="F333" s="2" t="s">
        <v>388</v>
      </c>
      <c r="G333" s="34">
        <v>0</v>
      </c>
      <c r="H333" s="34">
        <v>551.9</v>
      </c>
      <c r="I333" s="34">
        <v>551.9</v>
      </c>
      <c r="J333" s="31">
        <f t="shared" si="152"/>
        <v>1</v>
      </c>
    </row>
    <row r="334" spans="1:10" s="4" customFormat="1" ht="16.5" customHeight="1" x14ac:dyDescent="0.2">
      <c r="A334" s="17" t="s">
        <v>116</v>
      </c>
      <c r="B334" s="1" t="s">
        <v>261</v>
      </c>
      <c r="C334" s="2" t="s">
        <v>55</v>
      </c>
      <c r="D334" s="2" t="s">
        <v>369</v>
      </c>
      <c r="E334" s="2" t="s">
        <v>1078</v>
      </c>
      <c r="F334" s="2" t="s">
        <v>471</v>
      </c>
      <c r="G334" s="34">
        <f t="shared" si="151"/>
        <v>2811.4</v>
      </c>
      <c r="H334" s="34">
        <f t="shared" si="151"/>
        <v>2259.5</v>
      </c>
      <c r="I334" s="34">
        <f t="shared" si="151"/>
        <v>2245.1</v>
      </c>
      <c r="J334" s="31">
        <f t="shared" si="152"/>
        <v>0.9936269086080991</v>
      </c>
    </row>
    <row r="335" spans="1:10" s="4" customFormat="1" ht="16.5" customHeight="1" x14ac:dyDescent="0.2">
      <c r="A335" s="17" t="s">
        <v>117</v>
      </c>
      <c r="B335" s="1" t="s">
        <v>53</v>
      </c>
      <c r="C335" s="2" t="s">
        <v>55</v>
      </c>
      <c r="D335" s="2" t="s">
        <v>369</v>
      </c>
      <c r="E335" s="2" t="s">
        <v>1078</v>
      </c>
      <c r="F335" s="2" t="s">
        <v>89</v>
      </c>
      <c r="G335" s="34">
        <v>2811.4</v>
      </c>
      <c r="H335" s="34">
        <v>2259.5</v>
      </c>
      <c r="I335" s="34">
        <v>2245.1</v>
      </c>
      <c r="J335" s="31">
        <f t="shared" si="152"/>
        <v>0.9936269086080991</v>
      </c>
    </row>
    <row r="336" spans="1:10" s="4" customFormat="1" ht="16.5" customHeight="1" x14ac:dyDescent="0.2">
      <c r="A336" s="17" t="s">
        <v>118</v>
      </c>
      <c r="B336" s="1" t="s">
        <v>250</v>
      </c>
      <c r="C336" s="2" t="s">
        <v>55</v>
      </c>
      <c r="D336" s="2" t="s">
        <v>251</v>
      </c>
      <c r="E336" s="2"/>
      <c r="F336" s="2"/>
      <c r="G336" s="34">
        <f>G337+G345</f>
        <v>430.09999999999997</v>
      </c>
      <c r="H336" s="34">
        <f t="shared" ref="H336:I336" si="155">H337+H345</f>
        <v>1744.1</v>
      </c>
      <c r="I336" s="34">
        <f t="shared" si="155"/>
        <v>1700.3999999999999</v>
      </c>
      <c r="J336" s="31">
        <f t="shared" si="152"/>
        <v>0.9749440972421306</v>
      </c>
    </row>
    <row r="337" spans="1:10" s="4" customFormat="1" ht="16.5" customHeight="1" x14ac:dyDescent="0.2">
      <c r="A337" s="17" t="s">
        <v>119</v>
      </c>
      <c r="B337" s="1" t="s">
        <v>0</v>
      </c>
      <c r="C337" s="2" t="s">
        <v>55</v>
      </c>
      <c r="D337" s="2" t="s">
        <v>251</v>
      </c>
      <c r="E337" s="2" t="s">
        <v>1070</v>
      </c>
      <c r="F337" s="2"/>
      <c r="G337" s="34">
        <f>G338</f>
        <v>404.09999999999997</v>
      </c>
      <c r="H337" s="34">
        <f t="shared" ref="H337:I339" si="156">H338</f>
        <v>402.7</v>
      </c>
      <c r="I337" s="34">
        <f t="shared" si="156"/>
        <v>359</v>
      </c>
      <c r="J337" s="31">
        <f t="shared" si="152"/>
        <v>0.89148249317109518</v>
      </c>
    </row>
    <row r="338" spans="1:10" s="4" customFormat="1" ht="16.5" customHeight="1" x14ac:dyDescent="0.2">
      <c r="A338" s="17" t="s">
        <v>120</v>
      </c>
      <c r="B338" s="1" t="s">
        <v>146</v>
      </c>
      <c r="C338" s="2" t="s">
        <v>55</v>
      </c>
      <c r="D338" s="2" t="s">
        <v>251</v>
      </c>
      <c r="E338" s="2" t="s">
        <v>1071</v>
      </c>
      <c r="F338" s="2"/>
      <c r="G338" s="34">
        <f>G339+G342</f>
        <v>404.09999999999997</v>
      </c>
      <c r="H338" s="34">
        <f>H339+H342</f>
        <v>402.7</v>
      </c>
      <c r="I338" s="34">
        <f>I339+I342</f>
        <v>359</v>
      </c>
      <c r="J338" s="31">
        <f t="shared" si="152"/>
        <v>0.89148249317109518</v>
      </c>
    </row>
    <row r="339" spans="1:10" s="4" customFormat="1" ht="96" customHeight="1" x14ac:dyDescent="0.2">
      <c r="A339" s="17" t="s">
        <v>121</v>
      </c>
      <c r="B339" s="1" t="s">
        <v>490</v>
      </c>
      <c r="C339" s="2" t="s">
        <v>55</v>
      </c>
      <c r="D339" s="2" t="s">
        <v>251</v>
      </c>
      <c r="E339" s="2" t="s">
        <v>1079</v>
      </c>
      <c r="F339" s="2" t="s">
        <v>185</v>
      </c>
      <c r="G339" s="34">
        <f>G340</f>
        <v>402.7</v>
      </c>
      <c r="H339" s="34">
        <f t="shared" si="156"/>
        <v>402.7</v>
      </c>
      <c r="I339" s="34">
        <f t="shared" si="156"/>
        <v>359</v>
      </c>
      <c r="J339" s="31">
        <f t="shared" si="152"/>
        <v>0.89148249317109518</v>
      </c>
    </row>
    <row r="340" spans="1:10" s="4" customFormat="1" ht="16.5" customHeight="1" x14ac:dyDescent="0.2">
      <c r="A340" s="17" t="s">
        <v>122</v>
      </c>
      <c r="B340" s="1" t="s">
        <v>258</v>
      </c>
      <c r="C340" s="2" t="s">
        <v>55</v>
      </c>
      <c r="D340" s="2" t="s">
        <v>251</v>
      </c>
      <c r="E340" s="2" t="s">
        <v>1079</v>
      </c>
      <c r="F340" s="2" t="s">
        <v>338</v>
      </c>
      <c r="G340" s="34">
        <f>SUM(G341)</f>
        <v>402.7</v>
      </c>
      <c r="H340" s="34">
        <f t="shared" ref="H340:I340" si="157">SUM(H341)</f>
        <v>402.7</v>
      </c>
      <c r="I340" s="34">
        <f t="shared" si="157"/>
        <v>359</v>
      </c>
      <c r="J340" s="31">
        <f t="shared" si="152"/>
        <v>0.89148249317109518</v>
      </c>
    </row>
    <row r="341" spans="1:10" s="4" customFormat="1" ht="16.5" customHeight="1" x14ac:dyDescent="0.2">
      <c r="A341" s="17" t="s">
        <v>123</v>
      </c>
      <c r="B341" s="1" t="s">
        <v>259</v>
      </c>
      <c r="C341" s="2" t="s">
        <v>55</v>
      </c>
      <c r="D341" s="2" t="s">
        <v>251</v>
      </c>
      <c r="E341" s="2" t="s">
        <v>1079</v>
      </c>
      <c r="F341" s="2" t="s">
        <v>388</v>
      </c>
      <c r="G341" s="34">
        <v>402.7</v>
      </c>
      <c r="H341" s="34">
        <v>402.7</v>
      </c>
      <c r="I341" s="34">
        <v>359</v>
      </c>
      <c r="J341" s="31">
        <f t="shared" si="152"/>
        <v>0.89148249317109518</v>
      </c>
    </row>
    <row r="342" spans="1:10" s="4" customFormat="1" ht="84.75" customHeight="1" x14ac:dyDescent="0.2">
      <c r="A342" s="17" t="s">
        <v>124</v>
      </c>
      <c r="B342" s="1" t="s">
        <v>489</v>
      </c>
      <c r="C342" s="2" t="s">
        <v>55</v>
      </c>
      <c r="D342" s="2" t="s">
        <v>251</v>
      </c>
      <c r="E342" s="2" t="s">
        <v>1080</v>
      </c>
      <c r="F342" s="2" t="s">
        <v>185</v>
      </c>
      <c r="G342" s="34">
        <f>G343</f>
        <v>1.4</v>
      </c>
      <c r="H342" s="34">
        <f t="shared" ref="H342:I343" si="158">H343</f>
        <v>0</v>
      </c>
      <c r="I342" s="34">
        <f t="shared" si="158"/>
        <v>0</v>
      </c>
      <c r="J342" s="40" t="e">
        <f t="shared" si="152"/>
        <v>#DIV/0!</v>
      </c>
    </row>
    <row r="343" spans="1:10" s="4" customFormat="1" ht="16.5" customHeight="1" x14ac:dyDescent="0.2">
      <c r="A343" s="17" t="s">
        <v>596</v>
      </c>
      <c r="B343" s="1" t="s">
        <v>258</v>
      </c>
      <c r="C343" s="2" t="s">
        <v>55</v>
      </c>
      <c r="D343" s="2" t="s">
        <v>251</v>
      </c>
      <c r="E343" s="2" t="s">
        <v>1080</v>
      </c>
      <c r="F343" s="2" t="s">
        <v>338</v>
      </c>
      <c r="G343" s="34">
        <f>G344</f>
        <v>1.4</v>
      </c>
      <c r="H343" s="34">
        <f t="shared" si="158"/>
        <v>0</v>
      </c>
      <c r="I343" s="34">
        <f t="shared" si="158"/>
        <v>0</v>
      </c>
      <c r="J343" s="40" t="e">
        <f t="shared" si="152"/>
        <v>#DIV/0!</v>
      </c>
    </row>
    <row r="344" spans="1:10" s="4" customFormat="1" ht="16.5" customHeight="1" x14ac:dyDescent="0.2">
      <c r="A344" s="17" t="s">
        <v>597</v>
      </c>
      <c r="B344" s="1" t="s">
        <v>259</v>
      </c>
      <c r="C344" s="2" t="s">
        <v>55</v>
      </c>
      <c r="D344" s="2" t="s">
        <v>251</v>
      </c>
      <c r="E344" s="2" t="s">
        <v>1080</v>
      </c>
      <c r="F344" s="2" t="s">
        <v>388</v>
      </c>
      <c r="G344" s="34">
        <v>1.4</v>
      </c>
      <c r="H344" s="34">
        <v>0</v>
      </c>
      <c r="I344" s="34">
        <v>0</v>
      </c>
      <c r="J344" s="40" t="e">
        <f t="shared" si="152"/>
        <v>#DIV/0!</v>
      </c>
    </row>
    <row r="345" spans="1:10" s="4" customFormat="1" ht="16.5" customHeight="1" x14ac:dyDescent="0.2">
      <c r="A345" s="17" t="s">
        <v>598</v>
      </c>
      <c r="B345" s="1" t="s">
        <v>207</v>
      </c>
      <c r="C345" s="2" t="s">
        <v>55</v>
      </c>
      <c r="D345" s="2" t="s">
        <v>251</v>
      </c>
      <c r="E345" s="2" t="s">
        <v>996</v>
      </c>
      <c r="F345" s="2"/>
      <c r="G345" s="34">
        <f>G346</f>
        <v>26</v>
      </c>
      <c r="H345" s="34">
        <f t="shared" ref="H345:I345" si="159">H346</f>
        <v>1341.3999999999999</v>
      </c>
      <c r="I345" s="34">
        <f t="shared" si="159"/>
        <v>1341.3999999999999</v>
      </c>
      <c r="J345" s="31">
        <f t="shared" si="152"/>
        <v>1</v>
      </c>
    </row>
    <row r="346" spans="1:10" s="4" customFormat="1" ht="16.5" customHeight="1" x14ac:dyDescent="0.2">
      <c r="A346" s="17" t="s">
        <v>599</v>
      </c>
      <c r="B346" s="1" t="s">
        <v>509</v>
      </c>
      <c r="C346" s="2" t="s">
        <v>55</v>
      </c>
      <c r="D346" s="2" t="s">
        <v>251</v>
      </c>
      <c r="E346" s="2" t="s">
        <v>1081</v>
      </c>
      <c r="F346" s="2"/>
      <c r="G346" s="34">
        <f>G347+G350+G354</f>
        <v>26</v>
      </c>
      <c r="H346" s="34">
        <f t="shared" ref="H346:I346" si="160">H347+H350+H354</f>
        <v>1341.3999999999999</v>
      </c>
      <c r="I346" s="34">
        <f t="shared" si="160"/>
        <v>1341.3999999999999</v>
      </c>
      <c r="J346" s="31">
        <f t="shared" si="152"/>
        <v>1</v>
      </c>
    </row>
    <row r="347" spans="1:10" s="4" customFormat="1" ht="87" customHeight="1" x14ac:dyDescent="0.2">
      <c r="A347" s="17" t="s">
        <v>600</v>
      </c>
      <c r="B347" s="1" t="s">
        <v>1082</v>
      </c>
      <c r="C347" s="2" t="s">
        <v>55</v>
      </c>
      <c r="D347" s="2" t="s">
        <v>251</v>
      </c>
      <c r="E347" s="2" t="s">
        <v>1083</v>
      </c>
      <c r="F347" s="2"/>
      <c r="G347" s="34">
        <f>G348</f>
        <v>0</v>
      </c>
      <c r="H347" s="34">
        <f t="shared" ref="H347:I348" si="161">H348</f>
        <v>1274.3</v>
      </c>
      <c r="I347" s="34">
        <f t="shared" si="161"/>
        <v>1274.3</v>
      </c>
      <c r="J347" s="31">
        <f t="shared" si="152"/>
        <v>1</v>
      </c>
    </row>
    <row r="348" spans="1:10" s="4" customFormat="1" ht="22.5" customHeight="1" x14ac:dyDescent="0.2">
      <c r="A348" s="17" t="s">
        <v>601</v>
      </c>
      <c r="B348" s="1" t="s">
        <v>261</v>
      </c>
      <c r="C348" s="2" t="s">
        <v>55</v>
      </c>
      <c r="D348" s="2" t="s">
        <v>251</v>
      </c>
      <c r="E348" s="2" t="s">
        <v>1083</v>
      </c>
      <c r="F348" s="2" t="s">
        <v>471</v>
      </c>
      <c r="G348" s="34">
        <f>G349</f>
        <v>0</v>
      </c>
      <c r="H348" s="34">
        <f t="shared" si="161"/>
        <v>1274.3</v>
      </c>
      <c r="I348" s="34">
        <f t="shared" si="161"/>
        <v>1274.3</v>
      </c>
      <c r="J348" s="31">
        <f t="shared" si="152"/>
        <v>1</v>
      </c>
    </row>
    <row r="349" spans="1:10" s="4" customFormat="1" ht="16.5" customHeight="1" x14ac:dyDescent="0.2">
      <c r="A349" s="17" t="s">
        <v>602</v>
      </c>
      <c r="B349" s="1" t="s">
        <v>53</v>
      </c>
      <c r="C349" s="2" t="s">
        <v>55</v>
      </c>
      <c r="D349" s="2" t="s">
        <v>251</v>
      </c>
      <c r="E349" s="2" t="s">
        <v>1083</v>
      </c>
      <c r="F349" s="2" t="s">
        <v>89</v>
      </c>
      <c r="G349" s="34">
        <v>0</v>
      </c>
      <c r="H349" s="34">
        <v>1274.3</v>
      </c>
      <c r="I349" s="34">
        <v>1274.3</v>
      </c>
      <c r="J349" s="31">
        <f t="shared" si="152"/>
        <v>1</v>
      </c>
    </row>
    <row r="350" spans="1:10" s="4" customFormat="1" ht="75" customHeight="1" x14ac:dyDescent="0.2">
      <c r="A350" s="17" t="s">
        <v>603</v>
      </c>
      <c r="B350" s="1" t="s">
        <v>778</v>
      </c>
      <c r="C350" s="2" t="s">
        <v>55</v>
      </c>
      <c r="D350" s="2" t="s">
        <v>251</v>
      </c>
      <c r="E350" s="2" t="s">
        <v>1084</v>
      </c>
      <c r="F350" s="2" t="s">
        <v>185</v>
      </c>
      <c r="G350" s="34">
        <f>SUM(G351)</f>
        <v>26</v>
      </c>
      <c r="H350" s="34">
        <f t="shared" ref="H350:I351" si="162">SUM(H351)</f>
        <v>0</v>
      </c>
      <c r="I350" s="34">
        <f t="shared" si="162"/>
        <v>0</v>
      </c>
      <c r="J350" s="40" t="e">
        <f t="shared" si="152"/>
        <v>#DIV/0!</v>
      </c>
    </row>
    <row r="351" spans="1:10" s="4" customFormat="1" ht="16.5" customHeight="1" x14ac:dyDescent="0.2">
      <c r="A351" s="17" t="s">
        <v>604</v>
      </c>
      <c r="B351" s="1" t="s">
        <v>261</v>
      </c>
      <c r="C351" s="2" t="s">
        <v>55</v>
      </c>
      <c r="D351" s="2" t="s">
        <v>251</v>
      </c>
      <c r="E351" s="2" t="s">
        <v>1084</v>
      </c>
      <c r="F351" s="2" t="s">
        <v>471</v>
      </c>
      <c r="G351" s="34">
        <f>SUM(G352)</f>
        <v>26</v>
      </c>
      <c r="H351" s="34">
        <f t="shared" si="162"/>
        <v>0</v>
      </c>
      <c r="I351" s="34">
        <f t="shared" si="162"/>
        <v>0</v>
      </c>
      <c r="J351" s="40" t="e">
        <f t="shared" si="152"/>
        <v>#DIV/0!</v>
      </c>
    </row>
    <row r="352" spans="1:10" s="4" customFormat="1" ht="16.5" customHeight="1" x14ac:dyDescent="0.2">
      <c r="A352" s="17" t="s">
        <v>605</v>
      </c>
      <c r="B352" s="1" t="s">
        <v>53</v>
      </c>
      <c r="C352" s="2" t="s">
        <v>55</v>
      </c>
      <c r="D352" s="2" t="s">
        <v>251</v>
      </c>
      <c r="E352" s="2" t="s">
        <v>1084</v>
      </c>
      <c r="F352" s="2" t="s">
        <v>89</v>
      </c>
      <c r="G352" s="34">
        <v>26</v>
      </c>
      <c r="H352" s="34">
        <v>0</v>
      </c>
      <c r="I352" s="34">
        <v>0</v>
      </c>
      <c r="J352" s="40" t="e">
        <f t="shared" si="152"/>
        <v>#DIV/0!</v>
      </c>
    </row>
    <row r="353" spans="1:10" s="4" customFormat="1" ht="78" customHeight="1" x14ac:dyDescent="0.2">
      <c r="A353" s="17" t="s">
        <v>606</v>
      </c>
      <c r="B353" s="1" t="s">
        <v>778</v>
      </c>
      <c r="C353" s="2" t="s">
        <v>55</v>
      </c>
      <c r="D353" s="2" t="s">
        <v>251</v>
      </c>
      <c r="E353" s="2" t="s">
        <v>1085</v>
      </c>
      <c r="F353" s="2" t="s">
        <v>185</v>
      </c>
      <c r="G353" s="34">
        <f>SUM(G354)</f>
        <v>0</v>
      </c>
      <c r="H353" s="34">
        <f t="shared" ref="H353:I354" si="163">SUM(H354)</f>
        <v>67.099999999999994</v>
      </c>
      <c r="I353" s="34">
        <f t="shared" si="163"/>
        <v>67.099999999999994</v>
      </c>
      <c r="J353" s="31">
        <f t="shared" si="152"/>
        <v>1</v>
      </c>
    </row>
    <row r="354" spans="1:10" s="4" customFormat="1" ht="16.5" customHeight="1" x14ac:dyDescent="0.2">
      <c r="A354" s="17" t="s">
        <v>607</v>
      </c>
      <c r="B354" s="1" t="s">
        <v>261</v>
      </c>
      <c r="C354" s="2" t="s">
        <v>55</v>
      </c>
      <c r="D354" s="2" t="s">
        <v>251</v>
      </c>
      <c r="E354" s="2" t="s">
        <v>1085</v>
      </c>
      <c r="F354" s="2" t="s">
        <v>471</v>
      </c>
      <c r="G354" s="34">
        <f>SUM(G355)</f>
        <v>0</v>
      </c>
      <c r="H354" s="34">
        <f t="shared" si="163"/>
        <v>67.099999999999994</v>
      </c>
      <c r="I354" s="34">
        <f t="shared" si="163"/>
        <v>67.099999999999994</v>
      </c>
      <c r="J354" s="31">
        <f t="shared" si="152"/>
        <v>1</v>
      </c>
    </row>
    <row r="355" spans="1:10" s="4" customFormat="1" ht="16.5" customHeight="1" x14ac:dyDescent="0.2">
      <c r="A355" s="17" t="s">
        <v>608</v>
      </c>
      <c r="B355" s="1" t="s">
        <v>53</v>
      </c>
      <c r="C355" s="2" t="s">
        <v>55</v>
      </c>
      <c r="D355" s="2" t="s">
        <v>251</v>
      </c>
      <c r="E355" s="2" t="s">
        <v>1085</v>
      </c>
      <c r="F355" s="2" t="s">
        <v>89</v>
      </c>
      <c r="G355" s="34">
        <v>0</v>
      </c>
      <c r="H355" s="34">
        <v>67.099999999999994</v>
      </c>
      <c r="I355" s="34">
        <v>67.099999999999994</v>
      </c>
      <c r="J355" s="31">
        <f t="shared" si="152"/>
        <v>1</v>
      </c>
    </row>
    <row r="356" spans="1:10" s="4" customFormat="1" ht="16.5" customHeight="1" x14ac:dyDescent="0.2">
      <c r="A356" s="17" t="s">
        <v>609</v>
      </c>
      <c r="B356" s="1" t="s">
        <v>134</v>
      </c>
      <c r="C356" s="2" t="s">
        <v>55</v>
      </c>
      <c r="D356" s="2" t="s">
        <v>215</v>
      </c>
      <c r="E356" s="2"/>
      <c r="F356" s="2"/>
      <c r="G356" s="34">
        <f>G357+G363</f>
        <v>17646.2</v>
      </c>
      <c r="H356" s="34">
        <f t="shared" ref="H356:I356" si="164">H357+H363</f>
        <v>10064</v>
      </c>
      <c r="I356" s="34">
        <f t="shared" si="164"/>
        <v>9486.4</v>
      </c>
      <c r="J356" s="31">
        <f t="shared" si="152"/>
        <v>0.94260731319554847</v>
      </c>
    </row>
    <row r="357" spans="1:10" s="4" customFormat="1" ht="16.5" customHeight="1" x14ac:dyDescent="0.2">
      <c r="A357" s="17" t="s">
        <v>610</v>
      </c>
      <c r="B357" s="1" t="s">
        <v>262</v>
      </c>
      <c r="C357" s="2" t="s">
        <v>55</v>
      </c>
      <c r="D357" s="2" t="s">
        <v>263</v>
      </c>
      <c r="E357" s="2"/>
      <c r="F357" s="2"/>
      <c r="G357" s="34">
        <f t="shared" ref="G357:I360" si="165">G358</f>
        <v>15417.4</v>
      </c>
      <c r="H357" s="34">
        <f t="shared" si="165"/>
        <v>7879.5</v>
      </c>
      <c r="I357" s="34">
        <f t="shared" si="165"/>
        <v>7591.3</v>
      </c>
      <c r="J357" s="31">
        <f t="shared" si="152"/>
        <v>0.96342407513167083</v>
      </c>
    </row>
    <row r="358" spans="1:10" s="4" customFormat="1" ht="16.5" customHeight="1" x14ac:dyDescent="0.2">
      <c r="A358" s="17" t="s">
        <v>390</v>
      </c>
      <c r="B358" s="1" t="s">
        <v>149</v>
      </c>
      <c r="C358" s="2" t="s">
        <v>55</v>
      </c>
      <c r="D358" s="2" t="s">
        <v>263</v>
      </c>
      <c r="E358" s="2" t="s">
        <v>1086</v>
      </c>
      <c r="F358" s="2"/>
      <c r="G358" s="34">
        <f t="shared" si="165"/>
        <v>15417.4</v>
      </c>
      <c r="H358" s="34">
        <f t="shared" si="165"/>
        <v>7879.5</v>
      </c>
      <c r="I358" s="34">
        <f t="shared" si="165"/>
        <v>7591.3</v>
      </c>
      <c r="J358" s="31">
        <f t="shared" si="152"/>
        <v>0.96342407513167083</v>
      </c>
    </row>
    <row r="359" spans="1:10" s="4" customFormat="1" ht="16.5" customHeight="1" x14ac:dyDescent="0.2">
      <c r="A359" s="17" t="s">
        <v>391</v>
      </c>
      <c r="B359" s="1" t="s">
        <v>146</v>
      </c>
      <c r="C359" s="2" t="s">
        <v>55</v>
      </c>
      <c r="D359" s="2" t="s">
        <v>263</v>
      </c>
      <c r="E359" s="2" t="s">
        <v>1087</v>
      </c>
      <c r="F359" s="2"/>
      <c r="G359" s="34">
        <f t="shared" si="165"/>
        <v>15417.4</v>
      </c>
      <c r="H359" s="34">
        <f t="shared" si="165"/>
        <v>7879.5</v>
      </c>
      <c r="I359" s="34">
        <f t="shared" si="165"/>
        <v>7591.3</v>
      </c>
      <c r="J359" s="31">
        <f t="shared" si="152"/>
        <v>0.96342407513167083</v>
      </c>
    </row>
    <row r="360" spans="1:10" s="4" customFormat="1" ht="89.25" customHeight="1" x14ac:dyDescent="0.2">
      <c r="A360" s="17" t="s">
        <v>392</v>
      </c>
      <c r="B360" s="1" t="s">
        <v>513</v>
      </c>
      <c r="C360" s="2" t="s">
        <v>55</v>
      </c>
      <c r="D360" s="2" t="s">
        <v>263</v>
      </c>
      <c r="E360" s="2" t="s">
        <v>1088</v>
      </c>
      <c r="F360" s="2" t="s">
        <v>185</v>
      </c>
      <c r="G360" s="34">
        <f t="shared" si="165"/>
        <v>15417.4</v>
      </c>
      <c r="H360" s="34">
        <f t="shared" si="165"/>
        <v>7879.5</v>
      </c>
      <c r="I360" s="34">
        <f t="shared" si="165"/>
        <v>7591.3</v>
      </c>
      <c r="J360" s="31">
        <f t="shared" si="152"/>
        <v>0.96342407513167083</v>
      </c>
    </row>
    <row r="361" spans="1:10" s="4" customFormat="1" ht="16.5" customHeight="1" x14ac:dyDescent="0.2">
      <c r="A361" s="17" t="s">
        <v>393</v>
      </c>
      <c r="B361" s="1" t="s">
        <v>261</v>
      </c>
      <c r="C361" s="2" t="s">
        <v>55</v>
      </c>
      <c r="D361" s="2" t="s">
        <v>263</v>
      </c>
      <c r="E361" s="2" t="s">
        <v>1088</v>
      </c>
      <c r="F361" s="2" t="s">
        <v>471</v>
      </c>
      <c r="G361" s="34">
        <f>SUM(G362)</f>
        <v>15417.4</v>
      </c>
      <c r="H361" s="34">
        <f t="shared" ref="H361:I361" si="166">SUM(H362)</f>
        <v>7879.5</v>
      </c>
      <c r="I361" s="34">
        <f t="shared" si="166"/>
        <v>7591.3</v>
      </c>
      <c r="J361" s="31">
        <f t="shared" si="152"/>
        <v>0.96342407513167083</v>
      </c>
    </row>
    <row r="362" spans="1:10" s="4" customFormat="1" ht="16.5" customHeight="1" x14ac:dyDescent="0.2">
      <c r="A362" s="17" t="s">
        <v>395</v>
      </c>
      <c r="B362" s="1" t="s">
        <v>53</v>
      </c>
      <c r="C362" s="2" t="s">
        <v>55</v>
      </c>
      <c r="D362" s="2" t="s">
        <v>263</v>
      </c>
      <c r="E362" s="2" t="s">
        <v>1088</v>
      </c>
      <c r="F362" s="2" t="s">
        <v>89</v>
      </c>
      <c r="G362" s="34">
        <v>15417.4</v>
      </c>
      <c r="H362" s="34">
        <v>7879.5</v>
      </c>
      <c r="I362" s="34">
        <v>7591.3</v>
      </c>
      <c r="J362" s="31">
        <f t="shared" si="152"/>
        <v>0.96342407513167083</v>
      </c>
    </row>
    <row r="363" spans="1:10" s="4" customFormat="1" ht="16.5" customHeight="1" x14ac:dyDescent="0.2">
      <c r="A363" s="17" t="s">
        <v>397</v>
      </c>
      <c r="B363" s="1" t="s">
        <v>216</v>
      </c>
      <c r="C363" s="2" t="s">
        <v>55</v>
      </c>
      <c r="D363" s="2" t="s">
        <v>217</v>
      </c>
      <c r="E363" s="2"/>
      <c r="F363" s="2"/>
      <c r="G363" s="34">
        <f>G364+G371</f>
        <v>2228.8000000000002</v>
      </c>
      <c r="H363" s="34">
        <f t="shared" ref="H363:I363" si="167">H364+H371</f>
        <v>2184.5</v>
      </c>
      <c r="I363" s="34">
        <f t="shared" si="167"/>
        <v>1895.1</v>
      </c>
      <c r="J363" s="31">
        <f t="shared" si="152"/>
        <v>0.86752117189288158</v>
      </c>
    </row>
    <row r="364" spans="1:10" s="4" customFormat="1" ht="16.5" customHeight="1" x14ac:dyDescent="0.2">
      <c r="A364" s="17" t="s">
        <v>321</v>
      </c>
      <c r="B364" s="1" t="s">
        <v>149</v>
      </c>
      <c r="C364" s="2" t="s">
        <v>55</v>
      </c>
      <c r="D364" s="2" t="s">
        <v>217</v>
      </c>
      <c r="E364" s="2" t="s">
        <v>1086</v>
      </c>
      <c r="F364" s="2"/>
      <c r="G364" s="34">
        <f t="shared" ref="G364:I365" si="168">G365</f>
        <v>2109.4</v>
      </c>
      <c r="H364" s="34">
        <f t="shared" si="168"/>
        <v>2109.4</v>
      </c>
      <c r="I364" s="34">
        <f t="shared" si="168"/>
        <v>1820</v>
      </c>
      <c r="J364" s="31">
        <f t="shared" si="152"/>
        <v>0.86280458898264911</v>
      </c>
    </row>
    <row r="365" spans="1:10" s="4" customFormat="1" ht="16.5" customHeight="1" x14ac:dyDescent="0.2">
      <c r="A365" s="17" t="s">
        <v>322</v>
      </c>
      <c r="B365" s="1" t="s">
        <v>146</v>
      </c>
      <c r="C365" s="2" t="s">
        <v>55</v>
      </c>
      <c r="D365" s="2" t="s">
        <v>217</v>
      </c>
      <c r="E365" s="2" t="s">
        <v>1087</v>
      </c>
      <c r="F365" s="2"/>
      <c r="G365" s="34">
        <f t="shared" si="168"/>
        <v>2109.4</v>
      </c>
      <c r="H365" s="34">
        <f t="shared" si="168"/>
        <v>2109.4</v>
      </c>
      <c r="I365" s="34">
        <f t="shared" si="168"/>
        <v>1820</v>
      </c>
      <c r="J365" s="31">
        <f t="shared" si="152"/>
        <v>0.86280458898264911</v>
      </c>
    </row>
    <row r="366" spans="1:10" s="4" customFormat="1" ht="84.75" customHeight="1" x14ac:dyDescent="0.2">
      <c r="A366" s="17" t="s">
        <v>323</v>
      </c>
      <c r="B366" s="1" t="s">
        <v>150</v>
      </c>
      <c r="C366" s="2" t="s">
        <v>55</v>
      </c>
      <c r="D366" s="2" t="s">
        <v>217</v>
      </c>
      <c r="E366" s="2" t="s">
        <v>1089</v>
      </c>
      <c r="F366" s="2" t="s">
        <v>185</v>
      </c>
      <c r="G366" s="34">
        <f>G367+G369</f>
        <v>2109.4</v>
      </c>
      <c r="H366" s="34">
        <f t="shared" ref="H366:I366" si="169">H367+H369</f>
        <v>2109.4</v>
      </c>
      <c r="I366" s="34">
        <f t="shared" si="169"/>
        <v>1820</v>
      </c>
      <c r="J366" s="31">
        <f t="shared" si="152"/>
        <v>0.86280458898264911</v>
      </c>
    </row>
    <row r="367" spans="1:10" s="4" customFormat="1" ht="16.5" customHeight="1" x14ac:dyDescent="0.2">
      <c r="A367" s="17" t="s">
        <v>324</v>
      </c>
      <c r="B367" s="1" t="s">
        <v>256</v>
      </c>
      <c r="C367" s="2" t="s">
        <v>55</v>
      </c>
      <c r="D367" s="2" t="s">
        <v>217</v>
      </c>
      <c r="E367" s="2" t="s">
        <v>1089</v>
      </c>
      <c r="F367" s="2" t="s">
        <v>218</v>
      </c>
      <c r="G367" s="34">
        <f>SUM(G368)</f>
        <v>1899.1</v>
      </c>
      <c r="H367" s="34">
        <f t="shared" ref="H367:I367" si="170">SUM(H368)</f>
        <v>1903.5</v>
      </c>
      <c r="I367" s="34">
        <f t="shared" si="170"/>
        <v>1638.5</v>
      </c>
      <c r="J367" s="31">
        <f t="shared" si="152"/>
        <v>0.86078276858418701</v>
      </c>
    </row>
    <row r="368" spans="1:10" s="4" customFormat="1" ht="16.5" customHeight="1" x14ac:dyDescent="0.2">
      <c r="A368" s="17" t="s">
        <v>327</v>
      </c>
      <c r="B368" s="1" t="s">
        <v>514</v>
      </c>
      <c r="C368" s="2" t="s">
        <v>55</v>
      </c>
      <c r="D368" s="2" t="s">
        <v>217</v>
      </c>
      <c r="E368" s="2" t="s">
        <v>1089</v>
      </c>
      <c r="F368" s="2" t="s">
        <v>227</v>
      </c>
      <c r="G368" s="34">
        <v>1899.1</v>
      </c>
      <c r="H368" s="34">
        <v>1903.5</v>
      </c>
      <c r="I368" s="34">
        <v>1638.5</v>
      </c>
      <c r="J368" s="31">
        <f t="shared" si="152"/>
        <v>0.86078276858418701</v>
      </c>
    </row>
    <row r="369" spans="1:10" s="4" customFormat="1" ht="16.5" customHeight="1" x14ac:dyDescent="0.2">
      <c r="A369" s="17" t="s">
        <v>329</v>
      </c>
      <c r="B369" s="1" t="s">
        <v>258</v>
      </c>
      <c r="C369" s="2" t="s">
        <v>55</v>
      </c>
      <c r="D369" s="2" t="s">
        <v>217</v>
      </c>
      <c r="E369" s="2" t="s">
        <v>1089</v>
      </c>
      <c r="F369" s="2" t="s">
        <v>338</v>
      </c>
      <c r="G369" s="34">
        <f>G370</f>
        <v>210.3</v>
      </c>
      <c r="H369" s="34">
        <f t="shared" ref="H369:I369" si="171">H370</f>
        <v>205.9</v>
      </c>
      <c r="I369" s="34">
        <f t="shared" si="171"/>
        <v>181.5</v>
      </c>
      <c r="J369" s="31">
        <f t="shared" si="152"/>
        <v>0.88149587178241862</v>
      </c>
    </row>
    <row r="370" spans="1:10" s="4" customFormat="1" ht="16.5" customHeight="1" x14ac:dyDescent="0.2">
      <c r="A370" s="17" t="s">
        <v>330</v>
      </c>
      <c r="B370" s="1" t="s">
        <v>259</v>
      </c>
      <c r="C370" s="2" t="s">
        <v>55</v>
      </c>
      <c r="D370" s="2" t="s">
        <v>217</v>
      </c>
      <c r="E370" s="2" t="s">
        <v>1089</v>
      </c>
      <c r="F370" s="2" t="s">
        <v>388</v>
      </c>
      <c r="G370" s="34">
        <v>210.3</v>
      </c>
      <c r="H370" s="34">
        <v>205.9</v>
      </c>
      <c r="I370" s="34">
        <v>181.5</v>
      </c>
      <c r="J370" s="31">
        <f t="shared" si="152"/>
        <v>0.88149587178241862</v>
      </c>
    </row>
    <row r="371" spans="1:10" s="4" customFormat="1" ht="16.5" customHeight="1" x14ac:dyDescent="0.2">
      <c r="A371" s="17" t="s">
        <v>331</v>
      </c>
      <c r="B371" s="1" t="s">
        <v>8</v>
      </c>
      <c r="C371" s="2" t="s">
        <v>55</v>
      </c>
      <c r="D371" s="2" t="s">
        <v>217</v>
      </c>
      <c r="E371" s="2" t="s">
        <v>1039</v>
      </c>
      <c r="F371" s="2"/>
      <c r="G371" s="34">
        <f t="shared" ref="G371:I374" si="172">G372</f>
        <v>119.4</v>
      </c>
      <c r="H371" s="34">
        <f t="shared" si="172"/>
        <v>75.099999999999994</v>
      </c>
      <c r="I371" s="34">
        <f t="shared" si="172"/>
        <v>75.099999999999994</v>
      </c>
      <c r="J371" s="31">
        <f t="shared" si="152"/>
        <v>1</v>
      </c>
    </row>
    <row r="372" spans="1:10" s="4" customFormat="1" ht="16.5" customHeight="1" x14ac:dyDescent="0.2">
      <c r="A372" s="17" t="s">
        <v>332</v>
      </c>
      <c r="B372" s="1" t="s">
        <v>197</v>
      </c>
      <c r="C372" s="2" t="s">
        <v>55</v>
      </c>
      <c r="D372" s="2" t="s">
        <v>217</v>
      </c>
      <c r="E372" s="2" t="s">
        <v>1040</v>
      </c>
      <c r="F372" s="2"/>
      <c r="G372" s="34">
        <f t="shared" si="172"/>
        <v>119.4</v>
      </c>
      <c r="H372" s="34">
        <f t="shared" si="172"/>
        <v>75.099999999999994</v>
      </c>
      <c r="I372" s="34">
        <f t="shared" si="172"/>
        <v>75.099999999999994</v>
      </c>
      <c r="J372" s="31">
        <f t="shared" si="152"/>
        <v>1</v>
      </c>
    </row>
    <row r="373" spans="1:10" s="4" customFormat="1" ht="48.75" customHeight="1" x14ac:dyDescent="0.2">
      <c r="A373" s="17" t="s">
        <v>333</v>
      </c>
      <c r="B373" s="1" t="s">
        <v>1090</v>
      </c>
      <c r="C373" s="2" t="s">
        <v>55</v>
      </c>
      <c r="D373" s="2" t="s">
        <v>217</v>
      </c>
      <c r="E373" s="2" t="s">
        <v>1091</v>
      </c>
      <c r="F373" s="2" t="s">
        <v>185</v>
      </c>
      <c r="G373" s="34">
        <f t="shared" si="172"/>
        <v>119.4</v>
      </c>
      <c r="H373" s="34">
        <f t="shared" si="172"/>
        <v>75.099999999999994</v>
      </c>
      <c r="I373" s="34">
        <f t="shared" si="172"/>
        <v>75.099999999999994</v>
      </c>
      <c r="J373" s="31">
        <f t="shared" si="152"/>
        <v>1</v>
      </c>
    </row>
    <row r="374" spans="1:10" s="4" customFormat="1" ht="16.5" customHeight="1" x14ac:dyDescent="0.2">
      <c r="A374" s="17" t="s">
        <v>334</v>
      </c>
      <c r="B374" s="1" t="s">
        <v>260</v>
      </c>
      <c r="C374" s="2" t="s">
        <v>55</v>
      </c>
      <c r="D374" s="2" t="s">
        <v>217</v>
      </c>
      <c r="E374" s="2" t="s">
        <v>1091</v>
      </c>
      <c r="F374" s="2" t="s">
        <v>265</v>
      </c>
      <c r="G374" s="34">
        <f t="shared" si="172"/>
        <v>119.4</v>
      </c>
      <c r="H374" s="34">
        <f t="shared" si="172"/>
        <v>75.099999999999994</v>
      </c>
      <c r="I374" s="34">
        <f t="shared" si="172"/>
        <v>75.099999999999994</v>
      </c>
      <c r="J374" s="31">
        <f t="shared" si="152"/>
        <v>1</v>
      </c>
    </row>
    <row r="375" spans="1:10" s="4" customFormat="1" ht="16.5" customHeight="1" x14ac:dyDescent="0.2">
      <c r="A375" s="17" t="s">
        <v>335</v>
      </c>
      <c r="B375" s="1" t="s">
        <v>662</v>
      </c>
      <c r="C375" s="2" t="s">
        <v>55</v>
      </c>
      <c r="D375" s="2" t="s">
        <v>217</v>
      </c>
      <c r="E375" s="2" t="s">
        <v>1091</v>
      </c>
      <c r="F375" s="2" t="s">
        <v>272</v>
      </c>
      <c r="G375" s="34">
        <v>119.4</v>
      </c>
      <c r="H375" s="34">
        <v>75.099999999999994</v>
      </c>
      <c r="I375" s="34">
        <v>75.099999999999994</v>
      </c>
      <c r="J375" s="31">
        <f t="shared" si="152"/>
        <v>1</v>
      </c>
    </row>
    <row r="376" spans="1:10" s="4" customFormat="1" ht="16.5" customHeight="1" x14ac:dyDescent="0.2">
      <c r="A376" s="17" t="s">
        <v>336</v>
      </c>
      <c r="B376" s="1" t="s">
        <v>761</v>
      </c>
      <c r="C376" s="2" t="s">
        <v>55</v>
      </c>
      <c r="D376" s="2" t="s">
        <v>762</v>
      </c>
      <c r="E376" s="2"/>
      <c r="F376" s="2"/>
      <c r="G376" s="34">
        <f t="shared" ref="G376:I377" si="173">G377</f>
        <v>8</v>
      </c>
      <c r="H376" s="34">
        <f t="shared" si="173"/>
        <v>0</v>
      </c>
      <c r="I376" s="34">
        <f t="shared" si="173"/>
        <v>0</v>
      </c>
      <c r="J376" s="40" t="e">
        <f t="shared" si="152"/>
        <v>#DIV/0!</v>
      </c>
    </row>
    <row r="377" spans="1:10" s="4" customFormat="1" ht="16.5" customHeight="1" x14ac:dyDescent="0.2">
      <c r="A377" s="17" t="s">
        <v>337</v>
      </c>
      <c r="B377" s="1" t="s">
        <v>763</v>
      </c>
      <c r="C377" s="2" t="s">
        <v>55</v>
      </c>
      <c r="D377" s="2" t="s">
        <v>764</v>
      </c>
      <c r="E377" s="2"/>
      <c r="F377" s="2"/>
      <c r="G377" s="34">
        <f t="shared" si="173"/>
        <v>8</v>
      </c>
      <c r="H377" s="34">
        <f t="shared" si="173"/>
        <v>0</v>
      </c>
      <c r="I377" s="34">
        <f t="shared" si="173"/>
        <v>0</v>
      </c>
      <c r="J377" s="40" t="e">
        <f t="shared" si="152"/>
        <v>#DIV/0!</v>
      </c>
    </row>
    <row r="378" spans="1:10" s="4" customFormat="1" ht="16.5" customHeight="1" x14ac:dyDescent="0.2">
      <c r="A378" s="17" t="s">
        <v>611</v>
      </c>
      <c r="B378" s="1" t="s">
        <v>765</v>
      </c>
      <c r="C378" s="2" t="s">
        <v>55</v>
      </c>
      <c r="D378" s="2" t="s">
        <v>764</v>
      </c>
      <c r="E378" s="2" t="s">
        <v>996</v>
      </c>
      <c r="F378" s="2"/>
      <c r="G378" s="34">
        <f>SUM(G379)</f>
        <v>8</v>
      </c>
      <c r="H378" s="34">
        <f t="shared" ref="H378:I378" si="174">SUM(H379)</f>
        <v>0</v>
      </c>
      <c r="I378" s="34">
        <f t="shared" si="174"/>
        <v>0</v>
      </c>
      <c r="J378" s="40" t="e">
        <f t="shared" si="152"/>
        <v>#DIV/0!</v>
      </c>
    </row>
    <row r="379" spans="1:10" s="4" customFormat="1" ht="16.5" customHeight="1" x14ac:dyDescent="0.2">
      <c r="A379" s="17" t="s">
        <v>612</v>
      </c>
      <c r="B379" s="1" t="s">
        <v>766</v>
      </c>
      <c r="C379" s="2" t="s">
        <v>55</v>
      </c>
      <c r="D379" s="2" t="s">
        <v>764</v>
      </c>
      <c r="E379" s="2" t="s">
        <v>1092</v>
      </c>
      <c r="F379" s="2"/>
      <c r="G379" s="34">
        <f>G380</f>
        <v>8</v>
      </c>
      <c r="H379" s="34">
        <f t="shared" ref="H379:I379" si="175">H380</f>
        <v>0</v>
      </c>
      <c r="I379" s="34">
        <f t="shared" si="175"/>
        <v>0</v>
      </c>
      <c r="J379" s="40" t="e">
        <f t="shared" si="152"/>
        <v>#DIV/0!</v>
      </c>
    </row>
    <row r="380" spans="1:10" s="4" customFormat="1" ht="64.5" customHeight="1" x14ac:dyDescent="0.2">
      <c r="A380" s="17" t="s">
        <v>613</v>
      </c>
      <c r="B380" s="1" t="s">
        <v>767</v>
      </c>
      <c r="C380" s="2" t="s">
        <v>55</v>
      </c>
      <c r="D380" s="2" t="s">
        <v>764</v>
      </c>
      <c r="E380" s="2" t="s">
        <v>1093</v>
      </c>
      <c r="F380" s="2"/>
      <c r="G380" s="34">
        <f>SUM(G381)</f>
        <v>8</v>
      </c>
      <c r="H380" s="34">
        <f t="shared" ref="H380:I381" si="176">SUM(H381)</f>
        <v>0</v>
      </c>
      <c r="I380" s="34">
        <f t="shared" si="176"/>
        <v>0</v>
      </c>
      <c r="J380" s="40" t="e">
        <f t="shared" si="152"/>
        <v>#DIV/0!</v>
      </c>
    </row>
    <row r="381" spans="1:10" s="4" customFormat="1" ht="16.5" customHeight="1" x14ac:dyDescent="0.2">
      <c r="A381" s="17" t="s">
        <v>276</v>
      </c>
      <c r="B381" s="1" t="s">
        <v>258</v>
      </c>
      <c r="C381" s="2" t="s">
        <v>55</v>
      </c>
      <c r="D381" s="2" t="s">
        <v>764</v>
      </c>
      <c r="E381" s="2" t="s">
        <v>1093</v>
      </c>
      <c r="F381" s="2" t="s">
        <v>338</v>
      </c>
      <c r="G381" s="34">
        <f>SUM(G382)</f>
        <v>8</v>
      </c>
      <c r="H381" s="34">
        <f t="shared" si="176"/>
        <v>0</v>
      </c>
      <c r="I381" s="34">
        <f t="shared" si="176"/>
        <v>0</v>
      </c>
      <c r="J381" s="40" t="e">
        <f t="shared" si="152"/>
        <v>#DIV/0!</v>
      </c>
    </row>
    <row r="382" spans="1:10" s="4" customFormat="1" ht="16.5" customHeight="1" x14ac:dyDescent="0.2">
      <c r="A382" s="17" t="s">
        <v>277</v>
      </c>
      <c r="B382" s="1" t="s">
        <v>259</v>
      </c>
      <c r="C382" s="2" t="s">
        <v>55</v>
      </c>
      <c r="D382" s="2" t="s">
        <v>764</v>
      </c>
      <c r="E382" s="2" t="s">
        <v>1093</v>
      </c>
      <c r="F382" s="2" t="s">
        <v>388</v>
      </c>
      <c r="G382" s="34">
        <v>8</v>
      </c>
      <c r="H382" s="34">
        <v>0</v>
      </c>
      <c r="I382" s="34">
        <v>0</v>
      </c>
      <c r="J382" s="40" t="e">
        <f t="shared" si="152"/>
        <v>#DIV/0!</v>
      </c>
    </row>
    <row r="383" spans="1:10" s="4" customFormat="1" ht="16.5" customHeight="1" x14ac:dyDescent="0.2">
      <c r="A383" s="17" t="s">
        <v>434</v>
      </c>
      <c r="B383" s="1" t="s">
        <v>240</v>
      </c>
      <c r="C383" s="2" t="s">
        <v>55</v>
      </c>
      <c r="D383" s="2" t="s">
        <v>222</v>
      </c>
      <c r="E383" s="2" t="s">
        <v>185</v>
      </c>
      <c r="F383" s="2" t="s">
        <v>185</v>
      </c>
      <c r="G383" s="34">
        <f>G384+G392</f>
        <v>1840.1</v>
      </c>
      <c r="H383" s="34">
        <f t="shared" ref="H383:I383" si="177">H384+H392</f>
        <v>2970.1</v>
      </c>
      <c r="I383" s="34">
        <f t="shared" si="177"/>
        <v>1196.5</v>
      </c>
      <c r="J383" s="31">
        <f t="shared" si="152"/>
        <v>0.40284838894313324</v>
      </c>
    </row>
    <row r="384" spans="1:10" s="4" customFormat="1" ht="16.5" customHeight="1" x14ac:dyDescent="0.2">
      <c r="A384" s="17" t="s">
        <v>614</v>
      </c>
      <c r="B384" s="1" t="s">
        <v>467</v>
      </c>
      <c r="C384" s="2" t="s">
        <v>55</v>
      </c>
      <c r="D384" s="2" t="s">
        <v>468</v>
      </c>
      <c r="E384" s="2" t="s">
        <v>185</v>
      </c>
      <c r="F384" s="2" t="s">
        <v>185</v>
      </c>
      <c r="G384" s="34">
        <f>G385</f>
        <v>560</v>
      </c>
      <c r="H384" s="34">
        <f t="shared" ref="H384:I384" si="178">H385</f>
        <v>1690</v>
      </c>
      <c r="I384" s="34">
        <f t="shared" si="178"/>
        <v>0</v>
      </c>
      <c r="J384" s="31">
        <f t="shared" si="152"/>
        <v>0</v>
      </c>
    </row>
    <row r="385" spans="1:10" s="4" customFormat="1" ht="16.5" customHeight="1" x14ac:dyDescent="0.2">
      <c r="A385" s="17" t="s">
        <v>615</v>
      </c>
      <c r="B385" s="1" t="s">
        <v>140</v>
      </c>
      <c r="C385" s="2" t="s">
        <v>55</v>
      </c>
      <c r="D385" s="2" t="s">
        <v>468</v>
      </c>
      <c r="E385" s="2" t="s">
        <v>1036</v>
      </c>
      <c r="F385" s="2" t="s">
        <v>185</v>
      </c>
      <c r="G385" s="34">
        <f>SUM(G386)</f>
        <v>560</v>
      </c>
      <c r="H385" s="34">
        <f t="shared" ref="H385:I385" si="179">SUM(H386)</f>
        <v>1690</v>
      </c>
      <c r="I385" s="34">
        <f t="shared" si="179"/>
        <v>0</v>
      </c>
      <c r="J385" s="31">
        <f t="shared" si="152"/>
        <v>0</v>
      </c>
    </row>
    <row r="386" spans="1:10" s="4" customFormat="1" ht="16.5" customHeight="1" x14ac:dyDescent="0.2">
      <c r="A386" s="17" t="s">
        <v>616</v>
      </c>
      <c r="B386" s="1" t="s">
        <v>1094</v>
      </c>
      <c r="C386" s="2" t="s">
        <v>55</v>
      </c>
      <c r="D386" s="2" t="s">
        <v>468</v>
      </c>
      <c r="E386" s="2" t="s">
        <v>1095</v>
      </c>
      <c r="F386" s="2" t="s">
        <v>185</v>
      </c>
      <c r="G386" s="34">
        <f>G387</f>
        <v>560</v>
      </c>
      <c r="H386" s="34">
        <f t="shared" ref="H386:I386" si="180">H387</f>
        <v>1690</v>
      </c>
      <c r="I386" s="34">
        <f t="shared" si="180"/>
        <v>0</v>
      </c>
      <c r="J386" s="31">
        <f t="shared" si="152"/>
        <v>0</v>
      </c>
    </row>
    <row r="387" spans="1:10" s="4" customFormat="1" ht="54.75" customHeight="1" x14ac:dyDescent="0.2">
      <c r="A387" s="17" t="s">
        <v>247</v>
      </c>
      <c r="B387" s="1" t="s">
        <v>1096</v>
      </c>
      <c r="C387" s="2" t="s">
        <v>55</v>
      </c>
      <c r="D387" s="2" t="s">
        <v>468</v>
      </c>
      <c r="E387" s="2" t="s">
        <v>1097</v>
      </c>
      <c r="F387" s="2" t="s">
        <v>185</v>
      </c>
      <c r="G387" s="34">
        <f>SUM(G388)</f>
        <v>560</v>
      </c>
      <c r="H387" s="34">
        <f t="shared" ref="H387:I388" si="181">SUM(H388)</f>
        <v>1690</v>
      </c>
      <c r="I387" s="34">
        <f t="shared" si="181"/>
        <v>0</v>
      </c>
      <c r="J387" s="31">
        <f t="shared" si="152"/>
        <v>0</v>
      </c>
    </row>
    <row r="388" spans="1:10" s="4" customFormat="1" ht="16.5" customHeight="1" x14ac:dyDescent="0.2">
      <c r="A388" s="17" t="s">
        <v>248</v>
      </c>
      <c r="B388" s="1" t="s">
        <v>258</v>
      </c>
      <c r="C388" s="2" t="s">
        <v>55</v>
      </c>
      <c r="D388" s="2" t="s">
        <v>468</v>
      </c>
      <c r="E388" s="2" t="s">
        <v>1097</v>
      </c>
      <c r="F388" s="2" t="s">
        <v>338</v>
      </c>
      <c r="G388" s="34">
        <f>SUM(G389)</f>
        <v>560</v>
      </c>
      <c r="H388" s="34">
        <f t="shared" si="181"/>
        <v>1690</v>
      </c>
      <c r="I388" s="34">
        <f t="shared" si="181"/>
        <v>0</v>
      </c>
      <c r="J388" s="31">
        <f t="shared" si="152"/>
        <v>0</v>
      </c>
    </row>
    <row r="389" spans="1:10" s="4" customFormat="1" ht="16.5" customHeight="1" x14ac:dyDescent="0.2">
      <c r="A389" s="17" t="s">
        <v>249</v>
      </c>
      <c r="B389" s="1" t="s">
        <v>259</v>
      </c>
      <c r="C389" s="2" t="s">
        <v>55</v>
      </c>
      <c r="D389" s="2" t="s">
        <v>468</v>
      </c>
      <c r="E389" s="2" t="s">
        <v>1097</v>
      </c>
      <c r="F389" s="2" t="s">
        <v>388</v>
      </c>
      <c r="G389" s="34">
        <v>560</v>
      </c>
      <c r="H389" s="34">
        <v>1690</v>
      </c>
      <c r="I389" s="34">
        <v>0</v>
      </c>
      <c r="J389" s="31">
        <f t="shared" si="152"/>
        <v>0</v>
      </c>
    </row>
    <row r="390" spans="1:10" s="4" customFormat="1" ht="16.5" customHeight="1" x14ac:dyDescent="0.2">
      <c r="A390" s="17" t="s">
        <v>617</v>
      </c>
      <c r="B390" s="1" t="s">
        <v>377</v>
      </c>
      <c r="C390" s="2" t="s">
        <v>55</v>
      </c>
      <c r="D390" s="2" t="s">
        <v>379</v>
      </c>
      <c r="E390" s="2" t="s">
        <v>185</v>
      </c>
      <c r="F390" s="2" t="s">
        <v>185</v>
      </c>
      <c r="G390" s="34">
        <f>G392</f>
        <v>1280.0999999999999</v>
      </c>
      <c r="H390" s="34">
        <f t="shared" ref="H390:I390" si="182">H392</f>
        <v>1280.0999999999999</v>
      </c>
      <c r="I390" s="34">
        <f t="shared" si="182"/>
        <v>1196.5</v>
      </c>
      <c r="J390" s="31">
        <f t="shared" si="152"/>
        <v>0.9346926021404578</v>
      </c>
    </row>
    <row r="391" spans="1:10" s="4" customFormat="1" ht="16.5" customHeight="1" x14ac:dyDescent="0.2">
      <c r="A391" s="17" t="s">
        <v>472</v>
      </c>
      <c r="B391" s="1" t="s">
        <v>202</v>
      </c>
      <c r="C391" s="2" t="s">
        <v>55</v>
      </c>
      <c r="D391" s="2" t="s">
        <v>379</v>
      </c>
      <c r="E391" s="2" t="s">
        <v>964</v>
      </c>
      <c r="F391" s="2"/>
      <c r="G391" s="34">
        <f>G392</f>
        <v>1280.0999999999999</v>
      </c>
      <c r="H391" s="34">
        <f t="shared" ref="H391:I392" si="183">H392</f>
        <v>1280.0999999999999</v>
      </c>
      <c r="I391" s="34">
        <f t="shared" si="183"/>
        <v>1196.5</v>
      </c>
      <c r="J391" s="31">
        <f t="shared" si="152"/>
        <v>0.9346926021404578</v>
      </c>
    </row>
    <row r="392" spans="1:10" s="4" customFormat="1" ht="16.5" customHeight="1" x14ac:dyDescent="0.2">
      <c r="A392" s="17" t="s">
        <v>618</v>
      </c>
      <c r="B392" s="1" t="s">
        <v>410</v>
      </c>
      <c r="C392" s="2" t="s">
        <v>55</v>
      </c>
      <c r="D392" s="2" t="s">
        <v>379</v>
      </c>
      <c r="E392" s="2" t="s">
        <v>1098</v>
      </c>
      <c r="F392" s="2"/>
      <c r="G392" s="34">
        <f>G393</f>
        <v>1280.0999999999999</v>
      </c>
      <c r="H392" s="34">
        <f t="shared" si="183"/>
        <v>1280.0999999999999</v>
      </c>
      <c r="I392" s="34">
        <f t="shared" si="183"/>
        <v>1196.5</v>
      </c>
      <c r="J392" s="31">
        <f t="shared" si="152"/>
        <v>0.9346926021404578</v>
      </c>
    </row>
    <row r="393" spans="1:10" s="4" customFormat="1" ht="79.5" customHeight="1" x14ac:dyDescent="0.2">
      <c r="A393" s="17" t="s">
        <v>619</v>
      </c>
      <c r="B393" s="1" t="s">
        <v>412</v>
      </c>
      <c r="C393" s="2" t="s">
        <v>55</v>
      </c>
      <c r="D393" s="2" t="s">
        <v>379</v>
      </c>
      <c r="E393" s="2" t="s">
        <v>1099</v>
      </c>
      <c r="F393" s="2" t="s">
        <v>185</v>
      </c>
      <c r="G393" s="34">
        <f>G394+G396</f>
        <v>1280.0999999999999</v>
      </c>
      <c r="H393" s="34">
        <f t="shared" ref="H393:I393" si="184">H394+H396</f>
        <v>1280.0999999999999</v>
      </c>
      <c r="I393" s="34">
        <f t="shared" si="184"/>
        <v>1196.5</v>
      </c>
      <c r="J393" s="31">
        <f t="shared" ref="J393:J456" si="185">SUM(I393/H393)</f>
        <v>0.9346926021404578</v>
      </c>
    </row>
    <row r="394" spans="1:10" s="4" customFormat="1" ht="16.5" customHeight="1" x14ac:dyDescent="0.2">
      <c r="A394" s="17" t="s">
        <v>620</v>
      </c>
      <c r="B394" s="1" t="s">
        <v>256</v>
      </c>
      <c r="C394" s="2" t="s">
        <v>55</v>
      </c>
      <c r="D394" s="2" t="s">
        <v>379</v>
      </c>
      <c r="E394" s="2" t="s">
        <v>1099</v>
      </c>
      <c r="F394" s="2" t="s">
        <v>218</v>
      </c>
      <c r="G394" s="34">
        <f>G395</f>
        <v>833.9</v>
      </c>
      <c r="H394" s="34">
        <f t="shared" ref="H394:I394" si="186">H395</f>
        <v>852.3</v>
      </c>
      <c r="I394" s="34">
        <f t="shared" si="186"/>
        <v>812.8</v>
      </c>
      <c r="J394" s="31">
        <f t="shared" si="185"/>
        <v>0.95365481637920924</v>
      </c>
    </row>
    <row r="395" spans="1:10" s="4" customFormat="1" ht="16.5" customHeight="1" x14ac:dyDescent="0.2">
      <c r="A395" s="17" t="s">
        <v>621</v>
      </c>
      <c r="B395" s="1" t="s">
        <v>257</v>
      </c>
      <c r="C395" s="2" t="s">
        <v>55</v>
      </c>
      <c r="D395" s="2" t="s">
        <v>379</v>
      </c>
      <c r="E395" s="2" t="s">
        <v>1099</v>
      </c>
      <c r="F395" s="2" t="s">
        <v>423</v>
      </c>
      <c r="G395" s="34">
        <v>833.9</v>
      </c>
      <c r="H395" s="34">
        <v>852.3</v>
      </c>
      <c r="I395" s="34">
        <v>812.8</v>
      </c>
      <c r="J395" s="31">
        <f t="shared" si="185"/>
        <v>0.95365481637920924</v>
      </c>
    </row>
    <row r="396" spans="1:10" s="4" customFormat="1" ht="16.5" customHeight="1" x14ac:dyDescent="0.2">
      <c r="A396" s="17" t="s">
        <v>622</v>
      </c>
      <c r="B396" s="1" t="s">
        <v>258</v>
      </c>
      <c r="C396" s="2" t="s">
        <v>55</v>
      </c>
      <c r="D396" s="2" t="s">
        <v>379</v>
      </c>
      <c r="E396" s="2" t="s">
        <v>1099</v>
      </c>
      <c r="F396" s="2" t="s">
        <v>338</v>
      </c>
      <c r="G396" s="34">
        <f>G397</f>
        <v>446.2</v>
      </c>
      <c r="H396" s="34">
        <f t="shared" ref="H396:I396" si="187">H397</f>
        <v>427.8</v>
      </c>
      <c r="I396" s="34">
        <f t="shared" si="187"/>
        <v>383.7</v>
      </c>
      <c r="J396" s="31">
        <f t="shared" si="185"/>
        <v>0.89691444600280501</v>
      </c>
    </row>
    <row r="397" spans="1:10" s="4" customFormat="1" ht="16.5" customHeight="1" x14ac:dyDescent="0.2">
      <c r="A397" s="17" t="s">
        <v>623</v>
      </c>
      <c r="B397" s="1" t="s">
        <v>259</v>
      </c>
      <c r="C397" s="2" t="s">
        <v>55</v>
      </c>
      <c r="D397" s="2" t="s">
        <v>379</v>
      </c>
      <c r="E397" s="2" t="s">
        <v>1099</v>
      </c>
      <c r="F397" s="2" t="s">
        <v>388</v>
      </c>
      <c r="G397" s="34">
        <v>446.2</v>
      </c>
      <c r="H397" s="34">
        <v>427.8</v>
      </c>
      <c r="I397" s="34">
        <v>383.7</v>
      </c>
      <c r="J397" s="31">
        <f t="shared" si="185"/>
        <v>0.89691444600280501</v>
      </c>
    </row>
    <row r="398" spans="1:10" s="4" customFormat="1" ht="16.5" customHeight="1" x14ac:dyDescent="0.2">
      <c r="A398" s="17" t="s">
        <v>624</v>
      </c>
      <c r="B398" s="1" t="s">
        <v>9</v>
      </c>
      <c r="C398" s="2" t="s">
        <v>55</v>
      </c>
      <c r="D398" s="2" t="s">
        <v>358</v>
      </c>
      <c r="E398" s="2"/>
      <c r="F398" s="2"/>
      <c r="G398" s="34">
        <f t="shared" ref="G398:I400" si="188">G399</f>
        <v>65</v>
      </c>
      <c r="H398" s="34">
        <f t="shared" si="188"/>
        <v>65</v>
      </c>
      <c r="I398" s="34">
        <f t="shared" si="188"/>
        <v>65</v>
      </c>
      <c r="J398" s="31">
        <f t="shared" si="185"/>
        <v>1</v>
      </c>
    </row>
    <row r="399" spans="1:10" s="4" customFormat="1" ht="16.5" customHeight="1" x14ac:dyDescent="0.2">
      <c r="A399" s="17" t="s">
        <v>625</v>
      </c>
      <c r="B399" s="1" t="s">
        <v>3</v>
      </c>
      <c r="C399" s="2" t="s">
        <v>55</v>
      </c>
      <c r="D399" s="2" t="s">
        <v>308</v>
      </c>
      <c r="E399" s="2"/>
      <c r="F399" s="2"/>
      <c r="G399" s="34">
        <f t="shared" si="188"/>
        <v>65</v>
      </c>
      <c r="H399" s="34">
        <f t="shared" si="188"/>
        <v>65</v>
      </c>
      <c r="I399" s="34">
        <f t="shared" si="188"/>
        <v>65</v>
      </c>
      <c r="J399" s="31">
        <f t="shared" si="185"/>
        <v>1</v>
      </c>
    </row>
    <row r="400" spans="1:10" s="4" customFormat="1" ht="16.5" customHeight="1" x14ac:dyDescent="0.2">
      <c r="A400" s="17" t="s">
        <v>626</v>
      </c>
      <c r="B400" s="1" t="s">
        <v>207</v>
      </c>
      <c r="C400" s="2" t="s">
        <v>55</v>
      </c>
      <c r="D400" s="2" t="s">
        <v>308</v>
      </c>
      <c r="E400" s="2" t="s">
        <v>996</v>
      </c>
      <c r="F400" s="2"/>
      <c r="G400" s="34">
        <f t="shared" si="188"/>
        <v>65</v>
      </c>
      <c r="H400" s="34">
        <f t="shared" si="188"/>
        <v>65</v>
      </c>
      <c r="I400" s="34">
        <f t="shared" si="188"/>
        <v>65</v>
      </c>
      <c r="J400" s="31">
        <f t="shared" si="185"/>
        <v>1</v>
      </c>
    </row>
    <row r="401" spans="1:10" s="4" customFormat="1" ht="16.5" customHeight="1" x14ac:dyDescent="0.2">
      <c r="A401" s="17" t="s">
        <v>297</v>
      </c>
      <c r="B401" s="1" t="s">
        <v>2</v>
      </c>
      <c r="C401" s="2" t="s">
        <v>55</v>
      </c>
      <c r="D401" s="2" t="s">
        <v>308</v>
      </c>
      <c r="E401" s="2" t="s">
        <v>997</v>
      </c>
      <c r="F401" s="2"/>
      <c r="G401" s="34">
        <f>G402+G405+G408</f>
        <v>65</v>
      </c>
      <c r="H401" s="34">
        <f t="shared" ref="H401:I401" si="189">H402+H405+H408</f>
        <v>65</v>
      </c>
      <c r="I401" s="34">
        <f t="shared" si="189"/>
        <v>65</v>
      </c>
      <c r="J401" s="31">
        <f t="shared" si="185"/>
        <v>1</v>
      </c>
    </row>
    <row r="402" spans="1:10" s="4" customFormat="1" ht="63.75" customHeight="1" x14ac:dyDescent="0.2">
      <c r="A402" s="17" t="s">
        <v>159</v>
      </c>
      <c r="B402" s="1" t="s">
        <v>142</v>
      </c>
      <c r="C402" s="2" t="s">
        <v>55</v>
      </c>
      <c r="D402" s="2" t="s">
        <v>308</v>
      </c>
      <c r="E402" s="2" t="s">
        <v>1100</v>
      </c>
      <c r="F402" s="2" t="s">
        <v>185</v>
      </c>
      <c r="G402" s="34">
        <f>G403</f>
        <v>58</v>
      </c>
      <c r="H402" s="34">
        <f t="shared" ref="H402:I402" si="190">H403</f>
        <v>58</v>
      </c>
      <c r="I402" s="34">
        <f t="shared" si="190"/>
        <v>58</v>
      </c>
      <c r="J402" s="31">
        <f t="shared" si="185"/>
        <v>1</v>
      </c>
    </row>
    <row r="403" spans="1:10" s="4" customFormat="1" ht="16.5" customHeight="1" x14ac:dyDescent="0.2">
      <c r="A403" s="17" t="s">
        <v>160</v>
      </c>
      <c r="B403" s="1" t="s">
        <v>258</v>
      </c>
      <c r="C403" s="2" t="s">
        <v>55</v>
      </c>
      <c r="D403" s="2" t="s">
        <v>308</v>
      </c>
      <c r="E403" s="2" t="s">
        <v>1100</v>
      </c>
      <c r="F403" s="2" t="s">
        <v>338</v>
      </c>
      <c r="G403" s="34">
        <f>SUM(G404)</f>
        <v>58</v>
      </c>
      <c r="H403" s="34">
        <f t="shared" ref="H403:I403" si="191">SUM(H404)</f>
        <v>58</v>
      </c>
      <c r="I403" s="34">
        <f t="shared" si="191"/>
        <v>58</v>
      </c>
      <c r="J403" s="31">
        <f t="shared" si="185"/>
        <v>1</v>
      </c>
    </row>
    <row r="404" spans="1:10" s="4" customFormat="1" ht="16.5" customHeight="1" x14ac:dyDescent="0.2">
      <c r="A404" s="17" t="s">
        <v>161</v>
      </c>
      <c r="B404" s="1" t="s">
        <v>259</v>
      </c>
      <c r="C404" s="2" t="s">
        <v>55</v>
      </c>
      <c r="D404" s="2" t="s">
        <v>308</v>
      </c>
      <c r="E404" s="2" t="s">
        <v>1100</v>
      </c>
      <c r="F404" s="2" t="s">
        <v>388</v>
      </c>
      <c r="G404" s="34">
        <v>58</v>
      </c>
      <c r="H404" s="34">
        <v>58</v>
      </c>
      <c r="I404" s="34">
        <v>58</v>
      </c>
      <c r="J404" s="31">
        <f t="shared" si="185"/>
        <v>1</v>
      </c>
    </row>
    <row r="405" spans="1:10" s="4" customFormat="1" ht="67.5" customHeight="1" x14ac:dyDescent="0.2">
      <c r="A405" s="17" t="s">
        <v>474</v>
      </c>
      <c r="B405" s="1" t="s">
        <v>143</v>
      </c>
      <c r="C405" s="2" t="s">
        <v>55</v>
      </c>
      <c r="D405" s="2" t="s">
        <v>308</v>
      </c>
      <c r="E405" s="2" t="s">
        <v>1101</v>
      </c>
      <c r="F405" s="2" t="s">
        <v>185</v>
      </c>
      <c r="G405" s="34">
        <f>G406</f>
        <v>7</v>
      </c>
      <c r="H405" s="34">
        <f t="shared" ref="H405:I406" si="192">H406</f>
        <v>0</v>
      </c>
      <c r="I405" s="34">
        <f t="shared" si="192"/>
        <v>0</v>
      </c>
      <c r="J405" s="40" t="e">
        <f t="shared" si="185"/>
        <v>#DIV/0!</v>
      </c>
    </row>
    <row r="406" spans="1:10" s="4" customFormat="1" ht="16.5" customHeight="1" x14ac:dyDescent="0.2">
      <c r="A406" s="17" t="s">
        <v>475</v>
      </c>
      <c r="B406" s="1" t="s">
        <v>258</v>
      </c>
      <c r="C406" s="2" t="s">
        <v>55</v>
      </c>
      <c r="D406" s="2" t="s">
        <v>308</v>
      </c>
      <c r="E406" s="2" t="s">
        <v>1101</v>
      </c>
      <c r="F406" s="2" t="s">
        <v>338</v>
      </c>
      <c r="G406" s="34">
        <f>G407</f>
        <v>7</v>
      </c>
      <c r="H406" s="34">
        <f t="shared" si="192"/>
        <v>0</v>
      </c>
      <c r="I406" s="34">
        <f t="shared" si="192"/>
        <v>0</v>
      </c>
      <c r="J406" s="40" t="e">
        <f t="shared" si="185"/>
        <v>#DIV/0!</v>
      </c>
    </row>
    <row r="407" spans="1:10" s="4" customFormat="1" ht="16.5" customHeight="1" x14ac:dyDescent="0.2">
      <c r="A407" s="17" t="s">
        <v>476</v>
      </c>
      <c r="B407" s="1" t="s">
        <v>259</v>
      </c>
      <c r="C407" s="2" t="s">
        <v>55</v>
      </c>
      <c r="D407" s="2" t="s">
        <v>308</v>
      </c>
      <c r="E407" s="2" t="s">
        <v>1101</v>
      </c>
      <c r="F407" s="2" t="s">
        <v>388</v>
      </c>
      <c r="G407" s="34">
        <v>7</v>
      </c>
      <c r="H407" s="34">
        <v>0</v>
      </c>
      <c r="I407" s="34">
        <v>0</v>
      </c>
      <c r="J407" s="40" t="e">
        <f t="shared" si="185"/>
        <v>#DIV/0!</v>
      </c>
    </row>
    <row r="408" spans="1:10" s="4" customFormat="1" ht="63" customHeight="1" x14ac:dyDescent="0.2">
      <c r="A408" s="17" t="s">
        <v>477</v>
      </c>
      <c r="B408" s="1" t="s">
        <v>143</v>
      </c>
      <c r="C408" s="2" t="s">
        <v>55</v>
      </c>
      <c r="D408" s="2" t="s">
        <v>308</v>
      </c>
      <c r="E408" s="2" t="s">
        <v>1102</v>
      </c>
      <c r="F408" s="2"/>
      <c r="G408" s="34">
        <f>G409</f>
        <v>0</v>
      </c>
      <c r="H408" s="34">
        <f t="shared" ref="H408:I409" si="193">H409</f>
        <v>7</v>
      </c>
      <c r="I408" s="34">
        <f t="shared" si="193"/>
        <v>7</v>
      </c>
      <c r="J408" s="31">
        <f t="shared" si="185"/>
        <v>1</v>
      </c>
    </row>
    <row r="409" spans="1:10" s="4" customFormat="1" ht="16.5" customHeight="1" x14ac:dyDescent="0.2">
      <c r="A409" s="17" t="s">
        <v>478</v>
      </c>
      <c r="B409" s="1" t="s">
        <v>258</v>
      </c>
      <c r="C409" s="2" t="s">
        <v>55</v>
      </c>
      <c r="D409" s="2" t="s">
        <v>308</v>
      </c>
      <c r="E409" s="2" t="s">
        <v>1102</v>
      </c>
      <c r="F409" s="2" t="s">
        <v>338</v>
      </c>
      <c r="G409" s="34">
        <f>G410</f>
        <v>0</v>
      </c>
      <c r="H409" s="34">
        <f t="shared" si="193"/>
        <v>7</v>
      </c>
      <c r="I409" s="34">
        <f t="shared" si="193"/>
        <v>7</v>
      </c>
      <c r="J409" s="31">
        <f t="shared" si="185"/>
        <v>1</v>
      </c>
    </row>
    <row r="410" spans="1:10" s="4" customFormat="1" ht="16.5" customHeight="1" x14ac:dyDescent="0.2">
      <c r="A410" s="17" t="s">
        <v>479</v>
      </c>
      <c r="B410" s="1" t="s">
        <v>259</v>
      </c>
      <c r="C410" s="2" t="s">
        <v>55</v>
      </c>
      <c r="D410" s="2" t="s">
        <v>308</v>
      </c>
      <c r="E410" s="2" t="s">
        <v>1102</v>
      </c>
      <c r="F410" s="2" t="s">
        <v>388</v>
      </c>
      <c r="G410" s="34">
        <v>0</v>
      </c>
      <c r="H410" s="34">
        <v>7</v>
      </c>
      <c r="I410" s="34">
        <v>7</v>
      </c>
      <c r="J410" s="31">
        <f t="shared" si="185"/>
        <v>1</v>
      </c>
    </row>
    <row r="411" spans="1:10" s="4" customFormat="1" ht="16.5" customHeight="1" x14ac:dyDescent="0.2">
      <c r="A411" s="17" t="s">
        <v>480</v>
      </c>
      <c r="B411" s="1" t="s">
        <v>242</v>
      </c>
      <c r="C411" s="2" t="s">
        <v>55</v>
      </c>
      <c r="D411" s="2" t="s">
        <v>303</v>
      </c>
      <c r="E411" s="2"/>
      <c r="F411" s="2"/>
      <c r="G411" s="34">
        <f>G424+G412</f>
        <v>16766.2</v>
      </c>
      <c r="H411" s="34">
        <f t="shared" ref="H411:I411" si="194">H424+H412</f>
        <v>18142</v>
      </c>
      <c r="I411" s="34">
        <f t="shared" si="194"/>
        <v>18142</v>
      </c>
      <c r="J411" s="31">
        <f t="shared" si="185"/>
        <v>1</v>
      </c>
    </row>
    <row r="412" spans="1:10" s="4" customFormat="1" ht="16.5" customHeight="1" x14ac:dyDescent="0.2">
      <c r="A412" s="17" t="s">
        <v>481</v>
      </c>
      <c r="B412" s="1" t="s">
        <v>136</v>
      </c>
      <c r="C412" s="2" t="s">
        <v>55</v>
      </c>
      <c r="D412" s="2" t="s">
        <v>137</v>
      </c>
      <c r="E412" s="2"/>
      <c r="F412" s="2"/>
      <c r="G412" s="34">
        <f>G413</f>
        <v>0</v>
      </c>
      <c r="H412" s="34">
        <f t="shared" ref="H412:I413" si="195">H413</f>
        <v>3955.2</v>
      </c>
      <c r="I412" s="34">
        <f t="shared" si="195"/>
        <v>3955.2</v>
      </c>
      <c r="J412" s="31">
        <f t="shared" si="185"/>
        <v>1</v>
      </c>
    </row>
    <row r="413" spans="1:10" s="4" customFormat="1" ht="16.5" customHeight="1" x14ac:dyDescent="0.2">
      <c r="A413" s="17" t="s">
        <v>482</v>
      </c>
      <c r="B413" s="1" t="s">
        <v>207</v>
      </c>
      <c r="C413" s="2" t="s">
        <v>55</v>
      </c>
      <c r="D413" s="2" t="s">
        <v>137</v>
      </c>
      <c r="E413" s="2" t="s">
        <v>996</v>
      </c>
      <c r="F413" s="2"/>
      <c r="G413" s="34">
        <f>G414</f>
        <v>0</v>
      </c>
      <c r="H413" s="34">
        <f t="shared" si="195"/>
        <v>3955.2</v>
      </c>
      <c r="I413" s="34">
        <f t="shared" si="195"/>
        <v>3955.2</v>
      </c>
      <c r="J413" s="31">
        <f t="shared" si="185"/>
        <v>1</v>
      </c>
    </row>
    <row r="414" spans="1:10" s="4" customFormat="1" ht="16.5" customHeight="1" x14ac:dyDescent="0.2">
      <c r="A414" s="17" t="s">
        <v>28</v>
      </c>
      <c r="B414" s="1" t="s">
        <v>1103</v>
      </c>
      <c r="C414" s="2" t="s">
        <v>55</v>
      </c>
      <c r="D414" s="2" t="s">
        <v>137</v>
      </c>
      <c r="E414" s="2" t="s">
        <v>1104</v>
      </c>
      <c r="F414" s="2"/>
      <c r="G414" s="34">
        <f>G418+G415+G421</f>
        <v>0</v>
      </c>
      <c r="H414" s="34">
        <f t="shared" ref="H414:I414" si="196">H418+H415+H421</f>
        <v>3955.2</v>
      </c>
      <c r="I414" s="34">
        <f t="shared" si="196"/>
        <v>3955.2</v>
      </c>
      <c r="J414" s="31">
        <f t="shared" si="185"/>
        <v>1</v>
      </c>
    </row>
    <row r="415" spans="1:10" s="4" customFormat="1" ht="69" customHeight="1" x14ac:dyDescent="0.2">
      <c r="A415" s="17" t="s">
        <v>29</v>
      </c>
      <c r="B415" s="1" t="s">
        <v>1105</v>
      </c>
      <c r="C415" s="2" t="s">
        <v>55</v>
      </c>
      <c r="D415" s="2" t="s">
        <v>137</v>
      </c>
      <c r="E415" s="2" t="s">
        <v>1106</v>
      </c>
      <c r="F415" s="2"/>
      <c r="G415" s="34">
        <f>G416</f>
        <v>0</v>
      </c>
      <c r="H415" s="34">
        <f t="shared" ref="H415:I416" si="197">H416</f>
        <v>2172.1</v>
      </c>
      <c r="I415" s="34">
        <f t="shared" si="197"/>
        <v>2172.1</v>
      </c>
      <c r="J415" s="31">
        <f t="shared" si="185"/>
        <v>1</v>
      </c>
    </row>
    <row r="416" spans="1:10" s="4" customFormat="1" ht="16.5" customHeight="1" x14ac:dyDescent="0.2">
      <c r="A416" s="17" t="s">
        <v>30</v>
      </c>
      <c r="B416" s="1" t="s">
        <v>260</v>
      </c>
      <c r="C416" s="2" t="s">
        <v>55</v>
      </c>
      <c r="D416" s="2" t="s">
        <v>137</v>
      </c>
      <c r="E416" s="2" t="s">
        <v>1106</v>
      </c>
      <c r="F416" s="2" t="s">
        <v>265</v>
      </c>
      <c r="G416" s="34">
        <f>G417</f>
        <v>0</v>
      </c>
      <c r="H416" s="34">
        <f t="shared" si="197"/>
        <v>2172.1</v>
      </c>
      <c r="I416" s="34">
        <f t="shared" si="197"/>
        <v>2172.1</v>
      </c>
      <c r="J416" s="31">
        <f t="shared" si="185"/>
        <v>1</v>
      </c>
    </row>
    <row r="417" spans="1:10" s="4" customFormat="1" ht="16.5" customHeight="1" x14ac:dyDescent="0.2">
      <c r="A417" s="17" t="s">
        <v>31</v>
      </c>
      <c r="B417" s="1" t="s">
        <v>662</v>
      </c>
      <c r="C417" s="2" t="s">
        <v>55</v>
      </c>
      <c r="D417" s="2" t="s">
        <v>137</v>
      </c>
      <c r="E417" s="2" t="s">
        <v>1106</v>
      </c>
      <c r="F417" s="2" t="s">
        <v>272</v>
      </c>
      <c r="G417" s="34">
        <v>0</v>
      </c>
      <c r="H417" s="34">
        <v>2172.1</v>
      </c>
      <c r="I417" s="34">
        <v>2172.1</v>
      </c>
      <c r="J417" s="31">
        <f t="shared" si="185"/>
        <v>1</v>
      </c>
    </row>
    <row r="418" spans="1:10" s="4" customFormat="1" ht="61.5" customHeight="1" x14ac:dyDescent="0.2">
      <c r="A418" s="17" t="s">
        <v>32</v>
      </c>
      <c r="B418" s="1" t="s">
        <v>1107</v>
      </c>
      <c r="C418" s="2" t="s">
        <v>55</v>
      </c>
      <c r="D418" s="2" t="s">
        <v>137</v>
      </c>
      <c r="E418" s="2" t="s">
        <v>1108</v>
      </c>
      <c r="F418" s="2"/>
      <c r="G418" s="34">
        <f>G419</f>
        <v>0</v>
      </c>
      <c r="H418" s="34">
        <f t="shared" ref="H418:I419" si="198">H419</f>
        <v>1083.0999999999999</v>
      </c>
      <c r="I418" s="34">
        <f t="shared" si="198"/>
        <v>1083.0999999999999</v>
      </c>
      <c r="J418" s="31">
        <f t="shared" si="185"/>
        <v>1</v>
      </c>
    </row>
    <row r="419" spans="1:10" s="4" customFormat="1" ht="16.5" customHeight="1" x14ac:dyDescent="0.2">
      <c r="A419" s="17" t="s">
        <v>33</v>
      </c>
      <c r="B419" s="1" t="s">
        <v>260</v>
      </c>
      <c r="C419" s="2" t="s">
        <v>55</v>
      </c>
      <c r="D419" s="2" t="s">
        <v>137</v>
      </c>
      <c r="E419" s="2" t="s">
        <v>1108</v>
      </c>
      <c r="F419" s="2" t="s">
        <v>265</v>
      </c>
      <c r="G419" s="34">
        <f>G420</f>
        <v>0</v>
      </c>
      <c r="H419" s="34">
        <f t="shared" si="198"/>
        <v>1083.0999999999999</v>
      </c>
      <c r="I419" s="34">
        <f t="shared" si="198"/>
        <v>1083.0999999999999</v>
      </c>
      <c r="J419" s="31">
        <f t="shared" si="185"/>
        <v>1</v>
      </c>
    </row>
    <row r="420" spans="1:10" s="4" customFormat="1" ht="16.5" customHeight="1" x14ac:dyDescent="0.2">
      <c r="A420" s="17" t="s">
        <v>34</v>
      </c>
      <c r="B420" s="1" t="s">
        <v>662</v>
      </c>
      <c r="C420" s="2" t="s">
        <v>55</v>
      </c>
      <c r="D420" s="2" t="s">
        <v>137</v>
      </c>
      <c r="E420" s="2" t="s">
        <v>1108</v>
      </c>
      <c r="F420" s="2" t="s">
        <v>272</v>
      </c>
      <c r="G420" s="34">
        <v>0</v>
      </c>
      <c r="H420" s="34">
        <v>1083.0999999999999</v>
      </c>
      <c r="I420" s="34">
        <v>1083.0999999999999</v>
      </c>
      <c r="J420" s="31">
        <f t="shared" si="185"/>
        <v>1</v>
      </c>
    </row>
    <row r="421" spans="1:10" s="4" customFormat="1" ht="63.75" customHeight="1" x14ac:dyDescent="0.2">
      <c r="A421" s="17" t="s">
        <v>35</v>
      </c>
      <c r="B421" s="1" t="s">
        <v>663</v>
      </c>
      <c r="C421" s="2" t="s">
        <v>55</v>
      </c>
      <c r="D421" s="2" t="s">
        <v>137</v>
      </c>
      <c r="E421" s="2" t="s">
        <v>1109</v>
      </c>
      <c r="F421" s="2"/>
      <c r="G421" s="34">
        <f>G422</f>
        <v>0</v>
      </c>
      <c r="H421" s="34">
        <f t="shared" ref="H421:I422" si="199">H422</f>
        <v>700</v>
      </c>
      <c r="I421" s="34">
        <f t="shared" si="199"/>
        <v>700</v>
      </c>
      <c r="J421" s="31">
        <f t="shared" si="185"/>
        <v>1</v>
      </c>
    </row>
    <row r="422" spans="1:10" s="4" customFormat="1" ht="16.5" customHeight="1" x14ac:dyDescent="0.2">
      <c r="A422" s="17" t="s">
        <v>36</v>
      </c>
      <c r="B422" s="1" t="s">
        <v>260</v>
      </c>
      <c r="C422" s="2" t="s">
        <v>55</v>
      </c>
      <c r="D422" s="2" t="s">
        <v>137</v>
      </c>
      <c r="E422" s="2" t="s">
        <v>1109</v>
      </c>
      <c r="F422" s="2" t="s">
        <v>265</v>
      </c>
      <c r="G422" s="34">
        <f>G423</f>
        <v>0</v>
      </c>
      <c r="H422" s="34">
        <f t="shared" si="199"/>
        <v>700</v>
      </c>
      <c r="I422" s="34">
        <f t="shared" si="199"/>
        <v>700</v>
      </c>
      <c r="J422" s="31">
        <f t="shared" si="185"/>
        <v>1</v>
      </c>
    </row>
    <row r="423" spans="1:10" s="4" customFormat="1" ht="16.5" customHeight="1" x14ac:dyDescent="0.2">
      <c r="A423" s="17" t="s">
        <v>37</v>
      </c>
      <c r="B423" s="1" t="s">
        <v>662</v>
      </c>
      <c r="C423" s="2" t="s">
        <v>55</v>
      </c>
      <c r="D423" s="2" t="s">
        <v>137</v>
      </c>
      <c r="E423" s="2" t="s">
        <v>1109</v>
      </c>
      <c r="F423" s="2" t="s">
        <v>272</v>
      </c>
      <c r="G423" s="34">
        <v>0</v>
      </c>
      <c r="H423" s="34">
        <v>700</v>
      </c>
      <c r="I423" s="34">
        <v>700</v>
      </c>
      <c r="J423" s="31">
        <f t="shared" si="185"/>
        <v>1</v>
      </c>
    </row>
    <row r="424" spans="1:10" s="4" customFormat="1" ht="16.5" customHeight="1" x14ac:dyDescent="0.2">
      <c r="A424" s="17" t="s">
        <v>38</v>
      </c>
      <c r="B424" s="1" t="s">
        <v>48</v>
      </c>
      <c r="C424" s="2" t="s">
        <v>55</v>
      </c>
      <c r="D424" s="2" t="s">
        <v>49</v>
      </c>
      <c r="E424" s="2"/>
      <c r="F424" s="2"/>
      <c r="G424" s="34">
        <f t="shared" ref="G424:I425" si="200">G425</f>
        <v>16766.2</v>
      </c>
      <c r="H424" s="34">
        <f t="shared" si="200"/>
        <v>14186.8</v>
      </c>
      <c r="I424" s="34">
        <f t="shared" si="200"/>
        <v>14186.8</v>
      </c>
      <c r="J424" s="31">
        <f t="shared" si="185"/>
        <v>1</v>
      </c>
    </row>
    <row r="425" spans="1:10" s="4" customFormat="1" ht="16.5" customHeight="1" x14ac:dyDescent="0.2">
      <c r="A425" s="17" t="s">
        <v>39</v>
      </c>
      <c r="B425" s="1" t="s">
        <v>202</v>
      </c>
      <c r="C425" s="2" t="s">
        <v>55</v>
      </c>
      <c r="D425" s="2" t="s">
        <v>49</v>
      </c>
      <c r="E425" s="2" t="s">
        <v>964</v>
      </c>
      <c r="F425" s="2"/>
      <c r="G425" s="34">
        <f t="shared" si="200"/>
        <v>16766.2</v>
      </c>
      <c r="H425" s="34">
        <f t="shared" si="200"/>
        <v>14186.8</v>
      </c>
      <c r="I425" s="34">
        <f t="shared" si="200"/>
        <v>14186.8</v>
      </c>
      <c r="J425" s="31">
        <f t="shared" si="185"/>
        <v>1</v>
      </c>
    </row>
    <row r="426" spans="1:10" s="4" customFormat="1" ht="16.5" customHeight="1" x14ac:dyDescent="0.2">
      <c r="A426" s="17" t="s">
        <v>40</v>
      </c>
      <c r="B426" s="1" t="s">
        <v>410</v>
      </c>
      <c r="C426" s="2" t="s">
        <v>55</v>
      </c>
      <c r="D426" s="2" t="s">
        <v>49</v>
      </c>
      <c r="E426" s="2" t="s">
        <v>1098</v>
      </c>
      <c r="F426" s="2"/>
      <c r="G426" s="34">
        <f>G427+G430+G433</f>
        <v>16766.2</v>
      </c>
      <c r="H426" s="34">
        <f t="shared" ref="H426:I426" si="201">H427+H430+H433</f>
        <v>14186.8</v>
      </c>
      <c r="I426" s="34">
        <f t="shared" si="201"/>
        <v>14186.8</v>
      </c>
      <c r="J426" s="31">
        <f t="shared" si="185"/>
        <v>1</v>
      </c>
    </row>
    <row r="427" spans="1:10" s="4" customFormat="1" ht="93" customHeight="1" x14ac:dyDescent="0.2">
      <c r="A427" s="17" t="s">
        <v>41</v>
      </c>
      <c r="B427" s="1" t="s">
        <v>411</v>
      </c>
      <c r="C427" s="2" t="s">
        <v>55</v>
      </c>
      <c r="D427" s="2" t="s">
        <v>49</v>
      </c>
      <c r="E427" s="2" t="s">
        <v>1110</v>
      </c>
      <c r="F427" s="2"/>
      <c r="G427" s="34">
        <f>SUM(G428)</f>
        <v>4774</v>
      </c>
      <c r="H427" s="34">
        <f t="shared" ref="H427:I428" si="202">SUM(H428)</f>
        <v>0</v>
      </c>
      <c r="I427" s="34">
        <f t="shared" si="202"/>
        <v>0</v>
      </c>
      <c r="J427" s="40" t="e">
        <f t="shared" si="185"/>
        <v>#DIV/0!</v>
      </c>
    </row>
    <row r="428" spans="1:10" s="4" customFormat="1" ht="16.5" customHeight="1" x14ac:dyDescent="0.2">
      <c r="A428" s="17" t="s">
        <v>42</v>
      </c>
      <c r="B428" s="1" t="s">
        <v>372</v>
      </c>
      <c r="C428" s="2" t="s">
        <v>55</v>
      </c>
      <c r="D428" s="2" t="s">
        <v>49</v>
      </c>
      <c r="E428" s="2" t="s">
        <v>1110</v>
      </c>
      <c r="F428" s="2" t="s">
        <v>477</v>
      </c>
      <c r="G428" s="34">
        <f>SUM(G429)</f>
        <v>4774</v>
      </c>
      <c r="H428" s="34">
        <f t="shared" si="202"/>
        <v>0</v>
      </c>
      <c r="I428" s="34">
        <f t="shared" si="202"/>
        <v>0</v>
      </c>
      <c r="J428" s="40" t="e">
        <f t="shared" si="185"/>
        <v>#DIV/0!</v>
      </c>
    </row>
    <row r="429" spans="1:10" s="4" customFormat="1" ht="16.5" customHeight="1" x14ac:dyDescent="0.2">
      <c r="A429" s="17" t="s">
        <v>43</v>
      </c>
      <c r="B429" s="1" t="s">
        <v>460</v>
      </c>
      <c r="C429" s="2" t="s">
        <v>55</v>
      </c>
      <c r="D429" s="2" t="s">
        <v>49</v>
      </c>
      <c r="E429" s="2" t="s">
        <v>1110</v>
      </c>
      <c r="F429" s="2" t="s">
        <v>32</v>
      </c>
      <c r="G429" s="34">
        <v>4774</v>
      </c>
      <c r="H429" s="34">
        <v>0</v>
      </c>
      <c r="I429" s="34">
        <v>0</v>
      </c>
      <c r="J429" s="40" t="e">
        <f t="shared" si="185"/>
        <v>#DIV/0!</v>
      </c>
    </row>
    <row r="430" spans="1:10" s="4" customFormat="1" ht="80.25" customHeight="1" x14ac:dyDescent="0.2">
      <c r="A430" s="17" t="s">
        <v>44</v>
      </c>
      <c r="B430" s="1" t="s">
        <v>659</v>
      </c>
      <c r="C430" s="2" t="s">
        <v>55</v>
      </c>
      <c r="D430" s="2" t="s">
        <v>49</v>
      </c>
      <c r="E430" s="2" t="s">
        <v>1111</v>
      </c>
      <c r="F430" s="2"/>
      <c r="G430" s="34">
        <f>G431</f>
        <v>11992.2</v>
      </c>
      <c r="H430" s="34">
        <f t="shared" ref="H430:I431" si="203">H431</f>
        <v>0</v>
      </c>
      <c r="I430" s="34">
        <f t="shared" si="203"/>
        <v>0</v>
      </c>
      <c r="J430" s="40" t="e">
        <f t="shared" si="185"/>
        <v>#DIV/0!</v>
      </c>
    </row>
    <row r="431" spans="1:10" s="4" customFormat="1" ht="16.5" customHeight="1" x14ac:dyDescent="0.2">
      <c r="A431" s="17" t="s">
        <v>163</v>
      </c>
      <c r="B431" s="1" t="s">
        <v>372</v>
      </c>
      <c r="C431" s="2" t="s">
        <v>55</v>
      </c>
      <c r="D431" s="2" t="s">
        <v>49</v>
      </c>
      <c r="E431" s="2" t="s">
        <v>1111</v>
      </c>
      <c r="F431" s="2" t="s">
        <v>477</v>
      </c>
      <c r="G431" s="34">
        <f>G432</f>
        <v>11992.2</v>
      </c>
      <c r="H431" s="34">
        <f t="shared" si="203"/>
        <v>0</v>
      </c>
      <c r="I431" s="34">
        <f t="shared" si="203"/>
        <v>0</v>
      </c>
      <c r="J431" s="40" t="e">
        <f t="shared" si="185"/>
        <v>#DIV/0!</v>
      </c>
    </row>
    <row r="432" spans="1:10" s="4" customFormat="1" ht="16.5" customHeight="1" x14ac:dyDescent="0.2">
      <c r="A432" s="17" t="s">
        <v>747</v>
      </c>
      <c r="B432" s="1" t="s">
        <v>460</v>
      </c>
      <c r="C432" s="2" t="s">
        <v>55</v>
      </c>
      <c r="D432" s="2" t="s">
        <v>49</v>
      </c>
      <c r="E432" s="2" t="s">
        <v>1111</v>
      </c>
      <c r="F432" s="2" t="s">
        <v>32</v>
      </c>
      <c r="G432" s="34">
        <v>11992.2</v>
      </c>
      <c r="H432" s="34">
        <v>0</v>
      </c>
      <c r="I432" s="34">
        <v>0</v>
      </c>
      <c r="J432" s="40" t="e">
        <f t="shared" si="185"/>
        <v>#DIV/0!</v>
      </c>
    </row>
    <row r="433" spans="1:10" s="4" customFormat="1" ht="76.5" customHeight="1" x14ac:dyDescent="0.2">
      <c r="A433" s="17" t="s">
        <v>748</v>
      </c>
      <c r="B433" s="1" t="s">
        <v>1112</v>
      </c>
      <c r="C433" s="2" t="s">
        <v>55</v>
      </c>
      <c r="D433" s="2" t="s">
        <v>49</v>
      </c>
      <c r="E433" s="2" t="s">
        <v>1113</v>
      </c>
      <c r="F433" s="2"/>
      <c r="G433" s="34">
        <f>SUM(G434)</f>
        <v>0</v>
      </c>
      <c r="H433" s="34">
        <f t="shared" ref="H433:I434" si="204">SUM(H434)</f>
        <v>14186.8</v>
      </c>
      <c r="I433" s="34">
        <f t="shared" si="204"/>
        <v>14186.8</v>
      </c>
      <c r="J433" s="31">
        <f t="shared" si="185"/>
        <v>1</v>
      </c>
    </row>
    <row r="434" spans="1:10" s="4" customFormat="1" ht="16.5" customHeight="1" x14ac:dyDescent="0.2">
      <c r="A434" s="17" t="s">
        <v>627</v>
      </c>
      <c r="B434" s="1" t="s">
        <v>372</v>
      </c>
      <c r="C434" s="2" t="s">
        <v>55</v>
      </c>
      <c r="D434" s="2" t="s">
        <v>49</v>
      </c>
      <c r="E434" s="2" t="s">
        <v>1113</v>
      </c>
      <c r="F434" s="2" t="s">
        <v>477</v>
      </c>
      <c r="G434" s="34">
        <f>SUM(G435)</f>
        <v>0</v>
      </c>
      <c r="H434" s="34">
        <f t="shared" si="204"/>
        <v>14186.8</v>
      </c>
      <c r="I434" s="34">
        <f t="shared" si="204"/>
        <v>14186.8</v>
      </c>
      <c r="J434" s="31">
        <f t="shared" si="185"/>
        <v>1</v>
      </c>
    </row>
    <row r="435" spans="1:10" s="4" customFormat="1" ht="16.5" customHeight="1" x14ac:dyDescent="0.2">
      <c r="A435" s="17" t="s">
        <v>628</v>
      </c>
      <c r="B435" s="1" t="s">
        <v>460</v>
      </c>
      <c r="C435" s="2" t="s">
        <v>55</v>
      </c>
      <c r="D435" s="2" t="s">
        <v>49</v>
      </c>
      <c r="E435" s="2" t="s">
        <v>1113</v>
      </c>
      <c r="F435" s="2" t="s">
        <v>32</v>
      </c>
      <c r="G435" s="34">
        <v>0</v>
      </c>
      <c r="H435" s="34">
        <v>14186.8</v>
      </c>
      <c r="I435" s="34">
        <v>14186.8</v>
      </c>
      <c r="J435" s="31">
        <f t="shared" si="185"/>
        <v>1</v>
      </c>
    </row>
    <row r="436" spans="1:10" s="4" customFormat="1" ht="16.5" customHeight="1" x14ac:dyDescent="0.2">
      <c r="A436" s="38" t="s">
        <v>629</v>
      </c>
      <c r="B436" s="13" t="s">
        <v>241</v>
      </c>
      <c r="C436" s="14" t="s">
        <v>170</v>
      </c>
      <c r="D436" s="14" t="s">
        <v>185</v>
      </c>
      <c r="E436" s="14" t="s">
        <v>185</v>
      </c>
      <c r="F436" s="14" t="s">
        <v>185</v>
      </c>
      <c r="G436" s="33">
        <f>G437</f>
        <v>49642.600000000006</v>
      </c>
      <c r="H436" s="33">
        <f t="shared" ref="H436:I436" si="205">H437</f>
        <v>49360.700000000004</v>
      </c>
      <c r="I436" s="33">
        <f t="shared" si="205"/>
        <v>48449.4</v>
      </c>
      <c r="J436" s="32">
        <f t="shared" si="185"/>
        <v>0.98153794415395235</v>
      </c>
    </row>
    <row r="437" spans="1:10" s="4" customFormat="1" ht="16.5" customHeight="1" x14ac:dyDescent="0.2">
      <c r="A437" s="17" t="s">
        <v>630</v>
      </c>
      <c r="B437" s="1" t="s">
        <v>242</v>
      </c>
      <c r="C437" s="2" t="s">
        <v>170</v>
      </c>
      <c r="D437" s="2" t="s">
        <v>303</v>
      </c>
      <c r="E437" s="2" t="s">
        <v>185</v>
      </c>
      <c r="F437" s="2" t="s">
        <v>185</v>
      </c>
      <c r="G437" s="34">
        <f>G438+G446+G452+G458</f>
        <v>49642.600000000006</v>
      </c>
      <c r="H437" s="34">
        <f t="shared" ref="H437:I437" si="206">H438+H446+H452+H458</f>
        <v>49360.700000000004</v>
      </c>
      <c r="I437" s="34">
        <f t="shared" si="206"/>
        <v>48449.4</v>
      </c>
      <c r="J437" s="31">
        <f t="shared" si="185"/>
        <v>0.98153794415395235</v>
      </c>
    </row>
    <row r="438" spans="1:10" s="4" customFormat="1" ht="16.5" customHeight="1" x14ac:dyDescent="0.2">
      <c r="A438" s="17" t="s">
        <v>631</v>
      </c>
      <c r="B438" s="1" t="s">
        <v>300</v>
      </c>
      <c r="C438" s="2" t="s">
        <v>170</v>
      </c>
      <c r="D438" s="2" t="s">
        <v>305</v>
      </c>
      <c r="E438" s="2" t="s">
        <v>185</v>
      </c>
      <c r="F438" s="2" t="s">
        <v>185</v>
      </c>
      <c r="G438" s="34">
        <f>SUM(G439)</f>
        <v>808</v>
      </c>
      <c r="H438" s="34">
        <f t="shared" ref="H438:I439" si="207">SUM(H439)</f>
        <v>723</v>
      </c>
      <c r="I438" s="34">
        <f t="shared" si="207"/>
        <v>723</v>
      </c>
      <c r="J438" s="31">
        <f t="shared" si="185"/>
        <v>1</v>
      </c>
    </row>
    <row r="439" spans="1:10" s="4" customFormat="1" ht="16.5" customHeight="1" x14ac:dyDescent="0.2">
      <c r="A439" s="17" t="s">
        <v>632</v>
      </c>
      <c r="B439" s="1" t="s">
        <v>1114</v>
      </c>
      <c r="C439" s="2" t="s">
        <v>170</v>
      </c>
      <c r="D439" s="2" t="s">
        <v>305</v>
      </c>
      <c r="E439" s="2" t="s">
        <v>1115</v>
      </c>
      <c r="F439" s="2" t="s">
        <v>185</v>
      </c>
      <c r="G439" s="34">
        <f>SUM(G440)</f>
        <v>808</v>
      </c>
      <c r="H439" s="34">
        <f t="shared" si="207"/>
        <v>723</v>
      </c>
      <c r="I439" s="34">
        <f t="shared" si="207"/>
        <v>723</v>
      </c>
      <c r="J439" s="31">
        <f t="shared" si="185"/>
        <v>1</v>
      </c>
    </row>
    <row r="440" spans="1:10" s="4" customFormat="1" ht="16.5" customHeight="1" x14ac:dyDescent="0.2">
      <c r="A440" s="17" t="s">
        <v>633</v>
      </c>
      <c r="B440" s="1" t="s">
        <v>135</v>
      </c>
      <c r="C440" s="2" t="s">
        <v>170</v>
      </c>
      <c r="D440" s="2" t="s">
        <v>305</v>
      </c>
      <c r="E440" s="2" t="s">
        <v>1116</v>
      </c>
      <c r="F440" s="2" t="s">
        <v>185</v>
      </c>
      <c r="G440" s="34">
        <f>G441</f>
        <v>808</v>
      </c>
      <c r="H440" s="34">
        <f t="shared" ref="H440:I440" si="208">H441</f>
        <v>723</v>
      </c>
      <c r="I440" s="34">
        <f t="shared" si="208"/>
        <v>723</v>
      </c>
      <c r="J440" s="31">
        <f t="shared" si="185"/>
        <v>1</v>
      </c>
    </row>
    <row r="441" spans="1:10" s="4" customFormat="1" ht="171" customHeight="1" x14ac:dyDescent="0.2">
      <c r="A441" s="17" t="s">
        <v>634</v>
      </c>
      <c r="B441" s="1" t="s">
        <v>1117</v>
      </c>
      <c r="C441" s="2" t="s">
        <v>170</v>
      </c>
      <c r="D441" s="2" t="s">
        <v>305</v>
      </c>
      <c r="E441" s="2" t="s">
        <v>1118</v>
      </c>
      <c r="F441" s="2"/>
      <c r="G441" s="34">
        <f>G444+G442</f>
        <v>808</v>
      </c>
      <c r="H441" s="34">
        <f t="shared" ref="H441:I441" si="209">H444+H442</f>
        <v>723</v>
      </c>
      <c r="I441" s="34">
        <f t="shared" si="209"/>
        <v>723</v>
      </c>
      <c r="J441" s="31">
        <f t="shared" si="185"/>
        <v>1</v>
      </c>
    </row>
    <row r="442" spans="1:10" s="4" customFormat="1" ht="16.5" customHeight="1" x14ac:dyDescent="0.2">
      <c r="A442" s="17" t="s">
        <v>635</v>
      </c>
      <c r="B442" s="1" t="s">
        <v>258</v>
      </c>
      <c r="C442" s="2" t="s">
        <v>170</v>
      </c>
      <c r="D442" s="2" t="s">
        <v>305</v>
      </c>
      <c r="E442" s="2" t="s">
        <v>1118</v>
      </c>
      <c r="F442" s="2" t="s">
        <v>338</v>
      </c>
      <c r="G442" s="34">
        <f>SUM(G443)</f>
        <v>8</v>
      </c>
      <c r="H442" s="34">
        <f t="shared" ref="H442:I442" si="210">SUM(H443)</f>
        <v>5.9</v>
      </c>
      <c r="I442" s="34">
        <f t="shared" si="210"/>
        <v>5.9</v>
      </c>
      <c r="J442" s="31">
        <f t="shared" si="185"/>
        <v>1</v>
      </c>
    </row>
    <row r="443" spans="1:10" s="4" customFormat="1" ht="16.5" customHeight="1" x14ac:dyDescent="0.2">
      <c r="A443" s="17" t="s">
        <v>636</v>
      </c>
      <c r="B443" s="1" t="s">
        <v>259</v>
      </c>
      <c r="C443" s="2" t="s">
        <v>170</v>
      </c>
      <c r="D443" s="2" t="s">
        <v>305</v>
      </c>
      <c r="E443" s="2" t="s">
        <v>1118</v>
      </c>
      <c r="F443" s="2" t="s">
        <v>388</v>
      </c>
      <c r="G443" s="34">
        <v>8</v>
      </c>
      <c r="H443" s="34">
        <v>5.9</v>
      </c>
      <c r="I443" s="34">
        <v>5.9</v>
      </c>
      <c r="J443" s="31">
        <f t="shared" si="185"/>
        <v>1</v>
      </c>
    </row>
    <row r="444" spans="1:10" s="4" customFormat="1" ht="16.5" customHeight="1" x14ac:dyDescent="0.2">
      <c r="A444" s="17" t="s">
        <v>637</v>
      </c>
      <c r="B444" s="1" t="s">
        <v>260</v>
      </c>
      <c r="C444" s="2" t="s">
        <v>170</v>
      </c>
      <c r="D444" s="2" t="s">
        <v>305</v>
      </c>
      <c r="E444" s="2" t="s">
        <v>1118</v>
      </c>
      <c r="F444" s="2" t="s">
        <v>265</v>
      </c>
      <c r="G444" s="34">
        <f>G445</f>
        <v>800</v>
      </c>
      <c r="H444" s="34">
        <f t="shared" ref="H444:I444" si="211">H445</f>
        <v>717.1</v>
      </c>
      <c r="I444" s="34">
        <f t="shared" si="211"/>
        <v>717.1</v>
      </c>
      <c r="J444" s="31">
        <f t="shared" si="185"/>
        <v>1</v>
      </c>
    </row>
    <row r="445" spans="1:10" s="4" customFormat="1" ht="16.5" customHeight="1" x14ac:dyDescent="0.2">
      <c r="A445" s="17" t="s">
        <v>638</v>
      </c>
      <c r="B445" s="1" t="s">
        <v>24</v>
      </c>
      <c r="C445" s="2" t="s">
        <v>170</v>
      </c>
      <c r="D445" s="2" t="s">
        <v>305</v>
      </c>
      <c r="E445" s="2" t="s">
        <v>1118</v>
      </c>
      <c r="F445" s="2" t="s">
        <v>266</v>
      </c>
      <c r="G445" s="34">
        <v>800</v>
      </c>
      <c r="H445" s="34">
        <v>717.1</v>
      </c>
      <c r="I445" s="34">
        <v>717.1</v>
      </c>
      <c r="J445" s="31">
        <f t="shared" si="185"/>
        <v>1</v>
      </c>
    </row>
    <row r="446" spans="1:10" s="4" customFormat="1" ht="16.5" customHeight="1" x14ac:dyDescent="0.2">
      <c r="A446" s="17" t="s">
        <v>639</v>
      </c>
      <c r="B446" s="1" t="s">
        <v>777</v>
      </c>
      <c r="C446" s="2" t="s">
        <v>170</v>
      </c>
      <c r="D446" s="2" t="s">
        <v>306</v>
      </c>
      <c r="E446" s="2"/>
      <c r="F446" s="2"/>
      <c r="G446" s="34">
        <f t="shared" ref="G446:I448" si="212">G447</f>
        <v>40816.300000000003</v>
      </c>
      <c r="H446" s="34">
        <f t="shared" si="212"/>
        <v>40899.4</v>
      </c>
      <c r="I446" s="34">
        <f t="shared" si="212"/>
        <v>39998.400000000001</v>
      </c>
      <c r="J446" s="31">
        <f t="shared" si="185"/>
        <v>0.97797033697315849</v>
      </c>
    </row>
    <row r="447" spans="1:10" s="4" customFormat="1" ht="16.5" customHeight="1" x14ac:dyDescent="0.2">
      <c r="A447" s="17" t="s">
        <v>640</v>
      </c>
      <c r="B447" s="1" t="s">
        <v>1119</v>
      </c>
      <c r="C447" s="2" t="s">
        <v>170</v>
      </c>
      <c r="D447" s="2" t="s">
        <v>306</v>
      </c>
      <c r="E447" s="2" t="s">
        <v>1115</v>
      </c>
      <c r="F447" s="2"/>
      <c r="G447" s="34">
        <f t="shared" si="212"/>
        <v>40816.300000000003</v>
      </c>
      <c r="H447" s="34">
        <f t="shared" si="212"/>
        <v>40899.4</v>
      </c>
      <c r="I447" s="34">
        <f t="shared" si="212"/>
        <v>39998.400000000001</v>
      </c>
      <c r="J447" s="31">
        <f t="shared" si="185"/>
        <v>0.97797033697315849</v>
      </c>
    </row>
    <row r="448" spans="1:10" s="4" customFormat="1" ht="16.5" customHeight="1" x14ac:dyDescent="0.2">
      <c r="A448" s="17" t="s">
        <v>641</v>
      </c>
      <c r="B448" s="1" t="s">
        <v>10</v>
      </c>
      <c r="C448" s="2" t="s">
        <v>170</v>
      </c>
      <c r="D448" s="2" t="s">
        <v>306</v>
      </c>
      <c r="E448" s="2" t="s">
        <v>1120</v>
      </c>
      <c r="F448" s="2"/>
      <c r="G448" s="34">
        <f t="shared" si="212"/>
        <v>40816.300000000003</v>
      </c>
      <c r="H448" s="34">
        <f t="shared" si="212"/>
        <v>40899.4</v>
      </c>
      <c r="I448" s="34">
        <f t="shared" si="212"/>
        <v>39998.400000000001</v>
      </c>
      <c r="J448" s="31">
        <f t="shared" si="185"/>
        <v>0.97797033697315849</v>
      </c>
    </row>
    <row r="449" spans="1:10" s="4" customFormat="1" ht="83.25" customHeight="1" x14ac:dyDescent="0.2">
      <c r="A449" s="17" t="s">
        <v>642</v>
      </c>
      <c r="B449" s="1" t="s">
        <v>1121</v>
      </c>
      <c r="C449" s="2" t="s">
        <v>170</v>
      </c>
      <c r="D449" s="2" t="s">
        <v>306</v>
      </c>
      <c r="E449" s="2" t="s">
        <v>1122</v>
      </c>
      <c r="F449" s="2"/>
      <c r="G449" s="34">
        <f>SUM(G450)</f>
        <v>40816.300000000003</v>
      </c>
      <c r="H449" s="34">
        <f t="shared" ref="H449:I450" si="213">SUM(H450)</f>
        <v>40899.4</v>
      </c>
      <c r="I449" s="34">
        <f t="shared" si="213"/>
        <v>39998.400000000001</v>
      </c>
      <c r="J449" s="31">
        <f t="shared" si="185"/>
        <v>0.97797033697315849</v>
      </c>
    </row>
    <row r="450" spans="1:10" s="4" customFormat="1" ht="16.5" customHeight="1" x14ac:dyDescent="0.2">
      <c r="A450" s="17" t="s">
        <v>944</v>
      </c>
      <c r="B450" s="1" t="s">
        <v>238</v>
      </c>
      <c r="C450" s="2" t="s">
        <v>170</v>
      </c>
      <c r="D450" s="2" t="s">
        <v>306</v>
      </c>
      <c r="E450" s="2" t="s">
        <v>1122</v>
      </c>
      <c r="F450" s="2" t="s">
        <v>400</v>
      </c>
      <c r="G450" s="34">
        <f>SUM(G451)</f>
        <v>40816.300000000003</v>
      </c>
      <c r="H450" s="34">
        <f t="shared" si="213"/>
        <v>40899.4</v>
      </c>
      <c r="I450" s="34">
        <f t="shared" si="213"/>
        <v>39998.400000000001</v>
      </c>
      <c r="J450" s="31">
        <f t="shared" si="185"/>
        <v>0.97797033697315849</v>
      </c>
    </row>
    <row r="451" spans="1:10" s="4" customFormat="1" ht="16.5" customHeight="1" x14ac:dyDescent="0.2">
      <c r="A451" s="17" t="s">
        <v>945</v>
      </c>
      <c r="B451" s="1" t="s">
        <v>299</v>
      </c>
      <c r="C451" s="2" t="s">
        <v>170</v>
      </c>
      <c r="D451" s="2" t="s">
        <v>306</v>
      </c>
      <c r="E451" s="2" t="s">
        <v>1122</v>
      </c>
      <c r="F451" s="2" t="s">
        <v>401</v>
      </c>
      <c r="G451" s="34">
        <v>40816.300000000003</v>
      </c>
      <c r="H451" s="34">
        <v>40899.4</v>
      </c>
      <c r="I451" s="34">
        <v>39998.400000000001</v>
      </c>
      <c r="J451" s="31">
        <f t="shared" si="185"/>
        <v>0.97797033697315849</v>
      </c>
    </row>
    <row r="452" spans="1:10" s="4" customFormat="1" ht="16.5" customHeight="1" x14ac:dyDescent="0.2">
      <c r="A452" s="17" t="s">
        <v>946</v>
      </c>
      <c r="B452" s="1" t="s">
        <v>136</v>
      </c>
      <c r="C452" s="2" t="s">
        <v>170</v>
      </c>
      <c r="D452" s="2" t="s">
        <v>137</v>
      </c>
      <c r="E452" s="2"/>
      <c r="F452" s="2"/>
      <c r="G452" s="34">
        <f t="shared" ref="G452:I455" si="214">G453</f>
        <v>102.5</v>
      </c>
      <c r="H452" s="34">
        <f t="shared" si="214"/>
        <v>102.5</v>
      </c>
      <c r="I452" s="34">
        <f t="shared" si="214"/>
        <v>92.2</v>
      </c>
      <c r="J452" s="31">
        <f t="shared" si="185"/>
        <v>0.89951219512195124</v>
      </c>
    </row>
    <row r="453" spans="1:10" s="4" customFormat="1" ht="16.5" customHeight="1" x14ac:dyDescent="0.2">
      <c r="A453" s="17" t="s">
        <v>643</v>
      </c>
      <c r="B453" s="1" t="s">
        <v>1119</v>
      </c>
      <c r="C453" s="2" t="s">
        <v>170</v>
      </c>
      <c r="D453" s="2" t="s">
        <v>137</v>
      </c>
      <c r="E453" s="2" t="s">
        <v>1115</v>
      </c>
      <c r="F453" s="2" t="s">
        <v>185</v>
      </c>
      <c r="G453" s="34">
        <f t="shared" si="214"/>
        <v>102.5</v>
      </c>
      <c r="H453" s="34">
        <f t="shared" si="214"/>
        <v>102.5</v>
      </c>
      <c r="I453" s="34">
        <f t="shared" si="214"/>
        <v>92.2</v>
      </c>
      <c r="J453" s="31">
        <f t="shared" si="185"/>
        <v>0.89951219512195124</v>
      </c>
    </row>
    <row r="454" spans="1:10" s="4" customFormat="1" ht="16.5" customHeight="1" x14ac:dyDescent="0.2">
      <c r="A454" s="17" t="s">
        <v>644</v>
      </c>
      <c r="B454" s="1" t="s">
        <v>660</v>
      </c>
      <c r="C454" s="2" t="s">
        <v>170</v>
      </c>
      <c r="D454" s="2" t="s">
        <v>137</v>
      </c>
      <c r="E454" s="2" t="s">
        <v>1123</v>
      </c>
      <c r="F454" s="2"/>
      <c r="G454" s="34">
        <f t="shared" si="214"/>
        <v>102.5</v>
      </c>
      <c r="H454" s="34">
        <f t="shared" si="214"/>
        <v>102.5</v>
      </c>
      <c r="I454" s="34">
        <f t="shared" si="214"/>
        <v>92.2</v>
      </c>
      <c r="J454" s="31">
        <f t="shared" si="185"/>
        <v>0.89951219512195124</v>
      </c>
    </row>
    <row r="455" spans="1:10" s="4" customFormat="1" ht="16.5" customHeight="1" x14ac:dyDescent="0.2">
      <c r="A455" s="17" t="s">
        <v>645</v>
      </c>
      <c r="B455" s="1" t="s">
        <v>1124</v>
      </c>
      <c r="C455" s="2" t="s">
        <v>170</v>
      </c>
      <c r="D455" s="2" t="s">
        <v>137</v>
      </c>
      <c r="E455" s="2" t="s">
        <v>1125</v>
      </c>
      <c r="F455" s="2"/>
      <c r="G455" s="34">
        <f>G456</f>
        <v>102.5</v>
      </c>
      <c r="H455" s="34">
        <f t="shared" si="214"/>
        <v>102.5</v>
      </c>
      <c r="I455" s="34">
        <f t="shared" si="214"/>
        <v>92.2</v>
      </c>
      <c r="J455" s="31">
        <f t="shared" si="185"/>
        <v>0.89951219512195124</v>
      </c>
    </row>
    <row r="456" spans="1:10" s="4" customFormat="1" ht="16.5" customHeight="1" x14ac:dyDescent="0.2">
      <c r="A456" s="17" t="s">
        <v>65</v>
      </c>
      <c r="B456" s="1" t="s">
        <v>258</v>
      </c>
      <c r="C456" s="2" t="s">
        <v>170</v>
      </c>
      <c r="D456" s="2" t="s">
        <v>137</v>
      </c>
      <c r="E456" s="2" t="s">
        <v>1125</v>
      </c>
      <c r="F456" s="2" t="s">
        <v>338</v>
      </c>
      <c r="G456" s="34">
        <f>SUM(G457)</f>
        <v>102.5</v>
      </c>
      <c r="H456" s="34">
        <f t="shared" ref="H456:I456" si="215">SUM(H457)</f>
        <v>102.5</v>
      </c>
      <c r="I456" s="34">
        <f t="shared" si="215"/>
        <v>92.2</v>
      </c>
      <c r="J456" s="31">
        <f t="shared" si="185"/>
        <v>0.89951219512195124</v>
      </c>
    </row>
    <row r="457" spans="1:10" s="4" customFormat="1" ht="16.5" customHeight="1" x14ac:dyDescent="0.2">
      <c r="A457" s="17" t="s">
        <v>66</v>
      </c>
      <c r="B457" s="1" t="s">
        <v>259</v>
      </c>
      <c r="C457" s="2" t="s">
        <v>170</v>
      </c>
      <c r="D457" s="2" t="s">
        <v>137</v>
      </c>
      <c r="E457" s="2" t="s">
        <v>1125</v>
      </c>
      <c r="F457" s="2" t="s">
        <v>388</v>
      </c>
      <c r="G457" s="34">
        <v>102.5</v>
      </c>
      <c r="H457" s="34">
        <v>102.5</v>
      </c>
      <c r="I457" s="34">
        <v>92.2</v>
      </c>
      <c r="J457" s="31">
        <f t="shared" ref="J457:J520" si="216">SUM(I457/H457)</f>
        <v>0.89951219512195124</v>
      </c>
    </row>
    <row r="458" spans="1:10" s="4" customFormat="1" ht="16.5" customHeight="1" x14ac:dyDescent="0.2">
      <c r="A458" s="17" t="s">
        <v>67</v>
      </c>
      <c r="B458" s="1" t="s">
        <v>664</v>
      </c>
      <c r="C458" s="2" t="s">
        <v>170</v>
      </c>
      <c r="D458" s="2" t="s">
        <v>307</v>
      </c>
      <c r="E458" s="2"/>
      <c r="F458" s="2"/>
      <c r="G458" s="34">
        <f>G459</f>
        <v>7915.8</v>
      </c>
      <c r="H458" s="34">
        <f t="shared" ref="H458:I458" si="217">H459</f>
        <v>7635.8</v>
      </c>
      <c r="I458" s="34">
        <f t="shared" si="217"/>
        <v>7635.8</v>
      </c>
      <c r="J458" s="31">
        <f t="shared" si="216"/>
        <v>1</v>
      </c>
    </row>
    <row r="459" spans="1:10" s="4" customFormat="1" ht="16.5" customHeight="1" x14ac:dyDescent="0.2">
      <c r="A459" s="17" t="s">
        <v>68</v>
      </c>
      <c r="B459" s="1" t="s">
        <v>1119</v>
      </c>
      <c r="C459" s="2" t="s">
        <v>170</v>
      </c>
      <c r="D459" s="2" t="s">
        <v>307</v>
      </c>
      <c r="E459" s="2" t="s">
        <v>1115</v>
      </c>
      <c r="F459" s="2"/>
      <c r="G459" s="34">
        <f>G460+G464</f>
        <v>7915.8</v>
      </c>
      <c r="H459" s="34">
        <f t="shared" ref="H459:I459" si="218">H460+H464</f>
        <v>7635.8</v>
      </c>
      <c r="I459" s="34">
        <f t="shared" si="218"/>
        <v>7635.8</v>
      </c>
      <c r="J459" s="31">
        <f t="shared" si="216"/>
        <v>1</v>
      </c>
    </row>
    <row r="460" spans="1:10" s="4" customFormat="1" ht="16.5" customHeight="1" x14ac:dyDescent="0.2">
      <c r="A460" s="17" t="s">
        <v>69</v>
      </c>
      <c r="B460" s="1" t="s">
        <v>10</v>
      </c>
      <c r="C460" s="2" t="s">
        <v>170</v>
      </c>
      <c r="D460" s="2" t="s">
        <v>307</v>
      </c>
      <c r="E460" s="2" t="s">
        <v>1120</v>
      </c>
      <c r="F460" s="2"/>
      <c r="G460" s="34">
        <f t="shared" ref="G460:I462" si="219">G461</f>
        <v>280</v>
      </c>
      <c r="H460" s="34">
        <f t="shared" si="219"/>
        <v>0</v>
      </c>
      <c r="I460" s="34">
        <f t="shared" si="219"/>
        <v>0</v>
      </c>
      <c r="J460" s="40" t="e">
        <f t="shared" si="216"/>
        <v>#DIV/0!</v>
      </c>
    </row>
    <row r="461" spans="1:10" s="4" customFormat="1" ht="75.75" customHeight="1" x14ac:dyDescent="0.2">
      <c r="A461" s="17" t="s">
        <v>70</v>
      </c>
      <c r="B461" s="18" t="s">
        <v>1126</v>
      </c>
      <c r="C461" s="17" t="s">
        <v>170</v>
      </c>
      <c r="D461" s="17" t="s">
        <v>307</v>
      </c>
      <c r="E461" s="17" t="s">
        <v>1127</v>
      </c>
      <c r="F461" s="17"/>
      <c r="G461" s="36">
        <f t="shared" si="219"/>
        <v>280</v>
      </c>
      <c r="H461" s="36">
        <f t="shared" si="219"/>
        <v>0</v>
      </c>
      <c r="I461" s="36">
        <f t="shared" si="219"/>
        <v>0</v>
      </c>
      <c r="J461" s="40" t="e">
        <f t="shared" si="216"/>
        <v>#DIV/0!</v>
      </c>
    </row>
    <row r="462" spans="1:10" s="4" customFormat="1" ht="16.5" customHeight="1" x14ac:dyDescent="0.2">
      <c r="A462" s="17" t="s">
        <v>71</v>
      </c>
      <c r="B462" s="18" t="s">
        <v>238</v>
      </c>
      <c r="C462" s="17" t="s">
        <v>170</v>
      </c>
      <c r="D462" s="17" t="s">
        <v>307</v>
      </c>
      <c r="E462" s="17" t="s">
        <v>1127</v>
      </c>
      <c r="F462" s="17" t="s">
        <v>400</v>
      </c>
      <c r="G462" s="36">
        <f t="shared" si="219"/>
        <v>280</v>
      </c>
      <c r="H462" s="36">
        <f t="shared" si="219"/>
        <v>0</v>
      </c>
      <c r="I462" s="36">
        <f t="shared" si="219"/>
        <v>0</v>
      </c>
      <c r="J462" s="40" t="e">
        <f t="shared" si="216"/>
        <v>#DIV/0!</v>
      </c>
    </row>
    <row r="463" spans="1:10" s="4" customFormat="1" ht="16.5" customHeight="1" x14ac:dyDescent="0.2">
      <c r="A463" s="17" t="s">
        <v>72</v>
      </c>
      <c r="B463" s="18" t="s">
        <v>299</v>
      </c>
      <c r="C463" s="17" t="s">
        <v>170</v>
      </c>
      <c r="D463" s="17" t="s">
        <v>307</v>
      </c>
      <c r="E463" s="17" t="s">
        <v>1127</v>
      </c>
      <c r="F463" s="17" t="s">
        <v>401</v>
      </c>
      <c r="G463" s="36">
        <v>280</v>
      </c>
      <c r="H463" s="36">
        <v>0</v>
      </c>
      <c r="I463" s="34">
        <v>0</v>
      </c>
      <c r="J463" s="40" t="e">
        <f t="shared" si="216"/>
        <v>#DIV/0!</v>
      </c>
    </row>
    <row r="464" spans="1:10" s="4" customFormat="1" ht="16.5" customHeight="1" x14ac:dyDescent="0.2">
      <c r="A464" s="17" t="s">
        <v>73</v>
      </c>
      <c r="B464" s="1" t="s">
        <v>146</v>
      </c>
      <c r="C464" s="2" t="s">
        <v>170</v>
      </c>
      <c r="D464" s="2" t="s">
        <v>307</v>
      </c>
      <c r="E464" s="2" t="s">
        <v>1128</v>
      </c>
      <c r="F464" s="2"/>
      <c r="G464" s="34">
        <f>G465</f>
        <v>7635.8</v>
      </c>
      <c r="H464" s="34">
        <f t="shared" ref="H464:I464" si="220">H465</f>
        <v>7635.8</v>
      </c>
      <c r="I464" s="34">
        <f t="shared" si="220"/>
        <v>7635.8</v>
      </c>
      <c r="J464" s="31">
        <f t="shared" si="216"/>
        <v>1</v>
      </c>
    </row>
    <row r="465" spans="1:10" s="4" customFormat="1" ht="78" customHeight="1" x14ac:dyDescent="0.2">
      <c r="A465" s="17" t="s">
        <v>74</v>
      </c>
      <c r="B465" s="1" t="s">
        <v>1129</v>
      </c>
      <c r="C465" s="2" t="s">
        <v>170</v>
      </c>
      <c r="D465" s="2" t="s">
        <v>307</v>
      </c>
      <c r="E465" s="2" t="s">
        <v>1130</v>
      </c>
      <c r="F465" s="2"/>
      <c r="G465" s="34">
        <f>G466+G468</f>
        <v>7635.8</v>
      </c>
      <c r="H465" s="34">
        <f t="shared" ref="H465:I465" si="221">H466+H468</f>
        <v>7635.8</v>
      </c>
      <c r="I465" s="34">
        <f t="shared" si="221"/>
        <v>7635.8</v>
      </c>
      <c r="J465" s="31">
        <f t="shared" si="216"/>
        <v>1</v>
      </c>
    </row>
    <row r="466" spans="1:10" s="4" customFormat="1" ht="16.5" customHeight="1" x14ac:dyDescent="0.2">
      <c r="A466" s="17" t="s">
        <v>75</v>
      </c>
      <c r="B466" s="1" t="s">
        <v>256</v>
      </c>
      <c r="C466" s="2" t="s">
        <v>170</v>
      </c>
      <c r="D466" s="2" t="s">
        <v>307</v>
      </c>
      <c r="E466" s="2" t="s">
        <v>1130</v>
      </c>
      <c r="F466" s="2" t="s">
        <v>218</v>
      </c>
      <c r="G466" s="34">
        <f>G467</f>
        <v>6130.3</v>
      </c>
      <c r="H466" s="34">
        <f t="shared" ref="H466:I466" si="222">H467</f>
        <v>6130.3</v>
      </c>
      <c r="I466" s="34">
        <f t="shared" si="222"/>
        <v>6130.3</v>
      </c>
      <c r="J466" s="31">
        <f t="shared" si="216"/>
        <v>1</v>
      </c>
    </row>
    <row r="467" spans="1:10" s="4" customFormat="1" ht="16.5" customHeight="1" x14ac:dyDescent="0.2">
      <c r="A467" s="17" t="s">
        <v>463</v>
      </c>
      <c r="B467" s="1" t="s">
        <v>257</v>
      </c>
      <c r="C467" s="2" t="s">
        <v>170</v>
      </c>
      <c r="D467" s="2" t="s">
        <v>307</v>
      </c>
      <c r="E467" s="2" t="s">
        <v>1130</v>
      </c>
      <c r="F467" s="2" t="s">
        <v>423</v>
      </c>
      <c r="G467" s="34">
        <v>6130.3</v>
      </c>
      <c r="H467" s="34">
        <v>6130.3</v>
      </c>
      <c r="I467" s="34">
        <v>6130.3</v>
      </c>
      <c r="J467" s="31">
        <f t="shared" si="216"/>
        <v>1</v>
      </c>
    </row>
    <row r="468" spans="1:10" s="4" customFormat="1" ht="16.5" customHeight="1" x14ac:dyDescent="0.2">
      <c r="A468" s="17" t="s">
        <v>464</v>
      </c>
      <c r="B468" s="1" t="s">
        <v>258</v>
      </c>
      <c r="C468" s="2" t="s">
        <v>170</v>
      </c>
      <c r="D468" s="2" t="s">
        <v>307</v>
      </c>
      <c r="E468" s="2" t="s">
        <v>1130</v>
      </c>
      <c r="F468" s="2" t="s">
        <v>338</v>
      </c>
      <c r="G468" s="34">
        <f>G469</f>
        <v>1505.5</v>
      </c>
      <c r="H468" s="34">
        <f t="shared" ref="H468:I468" si="223">H469</f>
        <v>1505.5</v>
      </c>
      <c r="I468" s="34">
        <f t="shared" si="223"/>
        <v>1505.5</v>
      </c>
      <c r="J468" s="31">
        <f t="shared" si="216"/>
        <v>1</v>
      </c>
    </row>
    <row r="469" spans="1:10" s="4" customFormat="1" ht="16.5" customHeight="1" x14ac:dyDescent="0.2">
      <c r="A469" s="17" t="s">
        <v>646</v>
      </c>
      <c r="B469" s="1" t="s">
        <v>259</v>
      </c>
      <c r="C469" s="2" t="s">
        <v>170</v>
      </c>
      <c r="D469" s="2" t="s">
        <v>307</v>
      </c>
      <c r="E469" s="2" t="s">
        <v>1130</v>
      </c>
      <c r="F469" s="2" t="s">
        <v>388</v>
      </c>
      <c r="G469" s="34">
        <v>1505.5</v>
      </c>
      <c r="H469" s="34">
        <v>1505.5</v>
      </c>
      <c r="I469" s="34">
        <v>1505.5</v>
      </c>
      <c r="J469" s="31">
        <f t="shared" si="216"/>
        <v>1</v>
      </c>
    </row>
    <row r="470" spans="1:10" s="4" customFormat="1" ht="16.5" customHeight="1" x14ac:dyDescent="0.2">
      <c r="A470" s="38" t="s">
        <v>647</v>
      </c>
      <c r="B470" s="13" t="s">
        <v>503</v>
      </c>
      <c r="C470" s="14" t="s">
        <v>500</v>
      </c>
      <c r="D470" s="14"/>
      <c r="E470" s="14"/>
      <c r="F470" s="14"/>
      <c r="G470" s="33">
        <f t="shared" ref="G470:I473" si="224">G471</f>
        <v>3065.6000000000004</v>
      </c>
      <c r="H470" s="33">
        <f t="shared" si="224"/>
        <v>2961.6000000000004</v>
      </c>
      <c r="I470" s="33">
        <f t="shared" si="224"/>
        <v>2762.2</v>
      </c>
      <c r="J470" s="32">
        <f t="shared" si="216"/>
        <v>0.9326715289032953</v>
      </c>
    </row>
    <row r="471" spans="1:10" s="4" customFormat="1" ht="16.5" customHeight="1" x14ac:dyDescent="0.2">
      <c r="A471" s="17" t="s">
        <v>648</v>
      </c>
      <c r="B471" s="1" t="s">
        <v>255</v>
      </c>
      <c r="C471" s="2" t="s">
        <v>500</v>
      </c>
      <c r="D471" s="2" t="s">
        <v>186</v>
      </c>
      <c r="E471" s="2"/>
      <c r="F471" s="2"/>
      <c r="G471" s="34">
        <f>G472+G478</f>
        <v>3065.6000000000004</v>
      </c>
      <c r="H471" s="34">
        <f t="shared" ref="H471:I471" si="225">H472+H478</f>
        <v>2961.6000000000004</v>
      </c>
      <c r="I471" s="34">
        <f t="shared" si="225"/>
        <v>2762.2</v>
      </c>
      <c r="J471" s="31">
        <f t="shared" si="216"/>
        <v>0.9326715289032953</v>
      </c>
    </row>
    <row r="472" spans="1:10" s="4" customFormat="1" ht="16.5" customHeight="1" x14ac:dyDescent="0.2">
      <c r="A472" s="17" t="s">
        <v>649</v>
      </c>
      <c r="B472" s="1" t="s">
        <v>469</v>
      </c>
      <c r="C472" s="2" t="s">
        <v>500</v>
      </c>
      <c r="D472" s="2" t="s">
        <v>443</v>
      </c>
      <c r="E472" s="2"/>
      <c r="F472" s="2"/>
      <c r="G472" s="34">
        <f t="shared" si="224"/>
        <v>982.7</v>
      </c>
      <c r="H472" s="34">
        <f t="shared" si="224"/>
        <v>968.5</v>
      </c>
      <c r="I472" s="34">
        <f t="shared" si="224"/>
        <v>897.3</v>
      </c>
      <c r="J472" s="31">
        <f t="shared" si="216"/>
        <v>0.92648425400103251</v>
      </c>
    </row>
    <row r="473" spans="1:10" s="4" customFormat="1" ht="16.5" customHeight="1" x14ac:dyDescent="0.2">
      <c r="A473" s="17" t="s">
        <v>650</v>
      </c>
      <c r="B473" s="37" t="s">
        <v>188</v>
      </c>
      <c r="C473" s="2" t="s">
        <v>500</v>
      </c>
      <c r="D473" s="2" t="s">
        <v>443</v>
      </c>
      <c r="E473" s="2" t="s">
        <v>1131</v>
      </c>
      <c r="F473" s="2"/>
      <c r="G473" s="34">
        <f>G474</f>
        <v>982.7</v>
      </c>
      <c r="H473" s="34">
        <f t="shared" si="224"/>
        <v>968.5</v>
      </c>
      <c r="I473" s="34">
        <f t="shared" si="224"/>
        <v>897.3</v>
      </c>
      <c r="J473" s="31">
        <f t="shared" si="216"/>
        <v>0.92648425400103251</v>
      </c>
    </row>
    <row r="474" spans="1:10" s="4" customFormat="1" ht="16.5" customHeight="1" x14ac:dyDescent="0.2">
      <c r="A474" s="17" t="s">
        <v>651</v>
      </c>
      <c r="B474" s="1" t="s">
        <v>189</v>
      </c>
      <c r="C474" s="2" t="s">
        <v>500</v>
      </c>
      <c r="D474" s="2" t="s">
        <v>443</v>
      </c>
      <c r="E474" s="2" t="s">
        <v>1132</v>
      </c>
      <c r="F474" s="2"/>
      <c r="G474" s="34">
        <f t="shared" ref="G474:I476" si="226">G475</f>
        <v>982.7</v>
      </c>
      <c r="H474" s="34">
        <f t="shared" si="226"/>
        <v>968.5</v>
      </c>
      <c r="I474" s="34">
        <f t="shared" si="226"/>
        <v>897.3</v>
      </c>
      <c r="J474" s="31">
        <f t="shared" si="216"/>
        <v>0.92648425400103251</v>
      </c>
    </row>
    <row r="475" spans="1:10" s="4" customFormat="1" ht="50.25" customHeight="1" x14ac:dyDescent="0.2">
      <c r="A475" s="17" t="s">
        <v>652</v>
      </c>
      <c r="B475" s="1" t="s">
        <v>190</v>
      </c>
      <c r="C475" s="2" t="s">
        <v>500</v>
      </c>
      <c r="D475" s="2" t="s">
        <v>443</v>
      </c>
      <c r="E475" s="2" t="s">
        <v>1133</v>
      </c>
      <c r="F475" s="2"/>
      <c r="G475" s="34">
        <f t="shared" si="226"/>
        <v>982.7</v>
      </c>
      <c r="H475" s="34">
        <f t="shared" si="226"/>
        <v>968.5</v>
      </c>
      <c r="I475" s="34">
        <f t="shared" si="226"/>
        <v>897.3</v>
      </c>
      <c r="J475" s="31">
        <f t="shared" si="216"/>
        <v>0.92648425400103251</v>
      </c>
    </row>
    <row r="476" spans="1:10" s="4" customFormat="1" ht="16.5" customHeight="1" x14ac:dyDescent="0.2">
      <c r="A476" s="17" t="s">
        <v>653</v>
      </c>
      <c r="B476" s="1" t="s">
        <v>256</v>
      </c>
      <c r="C476" s="2" t="s">
        <v>500</v>
      </c>
      <c r="D476" s="2" t="s">
        <v>443</v>
      </c>
      <c r="E476" s="2" t="s">
        <v>1133</v>
      </c>
      <c r="F476" s="2" t="s">
        <v>218</v>
      </c>
      <c r="G476" s="34">
        <f t="shared" si="226"/>
        <v>982.7</v>
      </c>
      <c r="H476" s="34">
        <f t="shared" si="226"/>
        <v>968.5</v>
      </c>
      <c r="I476" s="34">
        <f t="shared" si="226"/>
        <v>897.3</v>
      </c>
      <c r="J476" s="31">
        <f t="shared" si="216"/>
        <v>0.92648425400103251</v>
      </c>
    </row>
    <row r="477" spans="1:10" s="4" customFormat="1" ht="16.5" customHeight="1" x14ac:dyDescent="0.2">
      <c r="A477" s="17" t="s">
        <v>666</v>
      </c>
      <c r="B477" s="1" t="s">
        <v>257</v>
      </c>
      <c r="C477" s="2" t="s">
        <v>500</v>
      </c>
      <c r="D477" s="2" t="s">
        <v>443</v>
      </c>
      <c r="E477" s="2" t="s">
        <v>1133</v>
      </c>
      <c r="F477" s="2" t="s">
        <v>423</v>
      </c>
      <c r="G477" s="34">
        <v>982.7</v>
      </c>
      <c r="H477" s="34">
        <v>968.5</v>
      </c>
      <c r="I477" s="34">
        <v>897.3</v>
      </c>
      <c r="J477" s="31">
        <f t="shared" si="216"/>
        <v>0.92648425400103251</v>
      </c>
    </row>
    <row r="478" spans="1:10" s="4" customFormat="1" ht="16.5" customHeight="1" x14ac:dyDescent="0.2">
      <c r="A478" s="17" t="s">
        <v>667</v>
      </c>
      <c r="B478" s="1" t="s">
        <v>212</v>
      </c>
      <c r="C478" s="2" t="s">
        <v>500</v>
      </c>
      <c r="D478" s="2" t="s">
        <v>213</v>
      </c>
      <c r="E478" s="2"/>
      <c r="F478" s="2"/>
      <c r="G478" s="34">
        <f>G479</f>
        <v>2082.9</v>
      </c>
      <c r="H478" s="34">
        <f t="shared" ref="H478:I478" si="227">H479</f>
        <v>1993.1000000000001</v>
      </c>
      <c r="I478" s="34">
        <f t="shared" si="227"/>
        <v>1864.8999999999999</v>
      </c>
      <c r="J478" s="31">
        <f t="shared" si="216"/>
        <v>0.93567808940845909</v>
      </c>
    </row>
    <row r="479" spans="1:10" s="4" customFormat="1" ht="16.5" customHeight="1" x14ac:dyDescent="0.2">
      <c r="A479" s="17" t="s">
        <v>668</v>
      </c>
      <c r="B479" s="37" t="s">
        <v>188</v>
      </c>
      <c r="C479" s="2" t="s">
        <v>500</v>
      </c>
      <c r="D479" s="2" t="s">
        <v>213</v>
      </c>
      <c r="E479" s="2" t="s">
        <v>1131</v>
      </c>
      <c r="F479" s="2"/>
      <c r="G479" s="34">
        <f t="shared" ref="G479:I482" si="228">G480</f>
        <v>2082.9</v>
      </c>
      <c r="H479" s="34">
        <f t="shared" si="228"/>
        <v>1993.1000000000001</v>
      </c>
      <c r="I479" s="34">
        <f t="shared" si="228"/>
        <v>1864.8999999999999</v>
      </c>
      <c r="J479" s="31">
        <f t="shared" si="216"/>
        <v>0.93567808940845909</v>
      </c>
    </row>
    <row r="480" spans="1:10" s="4" customFormat="1" ht="16.5" customHeight="1" x14ac:dyDescent="0.2">
      <c r="A480" s="17" t="s">
        <v>669</v>
      </c>
      <c r="B480" s="1" t="s">
        <v>189</v>
      </c>
      <c r="C480" s="2" t="s">
        <v>500</v>
      </c>
      <c r="D480" s="2" t="s">
        <v>213</v>
      </c>
      <c r="E480" s="2" t="s">
        <v>1132</v>
      </c>
      <c r="F480" s="2"/>
      <c r="G480" s="34">
        <f>G481+G484+G487</f>
        <v>2082.9</v>
      </c>
      <c r="H480" s="34">
        <f t="shared" ref="H480:I480" si="229">H481+H484+H487</f>
        <v>1993.1000000000001</v>
      </c>
      <c r="I480" s="34">
        <f t="shared" si="229"/>
        <v>1864.8999999999999</v>
      </c>
      <c r="J480" s="31">
        <f t="shared" si="216"/>
        <v>0.93567808940845909</v>
      </c>
    </row>
    <row r="481" spans="1:10" s="4" customFormat="1" ht="49.5" customHeight="1" x14ac:dyDescent="0.2">
      <c r="A481" s="17" t="s">
        <v>670</v>
      </c>
      <c r="B481" s="1" t="s">
        <v>191</v>
      </c>
      <c r="C481" s="2" t="s">
        <v>500</v>
      </c>
      <c r="D481" s="2" t="s">
        <v>213</v>
      </c>
      <c r="E481" s="2" t="s">
        <v>1134</v>
      </c>
      <c r="F481" s="2"/>
      <c r="G481" s="34">
        <f t="shared" si="228"/>
        <v>626.9</v>
      </c>
      <c r="H481" s="34">
        <f t="shared" si="228"/>
        <v>537.1</v>
      </c>
      <c r="I481" s="34">
        <f t="shared" si="228"/>
        <v>537</v>
      </c>
      <c r="J481" s="31">
        <f t="shared" si="216"/>
        <v>0.99981381493204236</v>
      </c>
    </row>
    <row r="482" spans="1:10" s="4" customFormat="1" ht="16.5" customHeight="1" x14ac:dyDescent="0.2">
      <c r="A482" s="17" t="s">
        <v>671</v>
      </c>
      <c r="B482" s="1" t="s">
        <v>256</v>
      </c>
      <c r="C482" s="2" t="s">
        <v>500</v>
      </c>
      <c r="D482" s="2" t="s">
        <v>213</v>
      </c>
      <c r="E482" s="2" t="s">
        <v>1134</v>
      </c>
      <c r="F482" s="2" t="s">
        <v>218</v>
      </c>
      <c r="G482" s="34">
        <f t="shared" si="228"/>
        <v>626.9</v>
      </c>
      <c r="H482" s="34">
        <f t="shared" si="228"/>
        <v>537.1</v>
      </c>
      <c r="I482" s="34">
        <f t="shared" si="228"/>
        <v>537</v>
      </c>
      <c r="J482" s="31">
        <f t="shared" si="216"/>
        <v>0.99981381493204236</v>
      </c>
    </row>
    <row r="483" spans="1:10" s="4" customFormat="1" ht="16.5" customHeight="1" x14ac:dyDescent="0.2">
      <c r="A483" s="17" t="s">
        <v>672</v>
      </c>
      <c r="B483" s="1" t="s">
        <v>257</v>
      </c>
      <c r="C483" s="2" t="s">
        <v>500</v>
      </c>
      <c r="D483" s="2" t="s">
        <v>213</v>
      </c>
      <c r="E483" s="2" t="s">
        <v>1134</v>
      </c>
      <c r="F483" s="2" t="s">
        <v>423</v>
      </c>
      <c r="G483" s="34">
        <v>626.9</v>
      </c>
      <c r="H483" s="34">
        <v>537.1</v>
      </c>
      <c r="I483" s="34">
        <v>537</v>
      </c>
      <c r="J483" s="31">
        <f t="shared" si="216"/>
        <v>0.99981381493204236</v>
      </c>
    </row>
    <row r="484" spans="1:10" s="4" customFormat="1" ht="48" customHeight="1" x14ac:dyDescent="0.2">
      <c r="A484" s="17" t="s">
        <v>673</v>
      </c>
      <c r="B484" s="1" t="s">
        <v>192</v>
      </c>
      <c r="C484" s="2" t="s">
        <v>500</v>
      </c>
      <c r="D484" s="2" t="s">
        <v>213</v>
      </c>
      <c r="E484" s="2" t="s">
        <v>1135</v>
      </c>
      <c r="F484" s="2"/>
      <c r="G484" s="34">
        <f>G485</f>
        <v>429.3</v>
      </c>
      <c r="H484" s="34">
        <v>429.3</v>
      </c>
      <c r="I484" s="34">
        <v>429.3</v>
      </c>
      <c r="J484" s="31">
        <f t="shared" si="216"/>
        <v>1</v>
      </c>
    </row>
    <row r="485" spans="1:10" s="4" customFormat="1" ht="16.5" customHeight="1" x14ac:dyDescent="0.2">
      <c r="A485" s="17" t="s">
        <v>674</v>
      </c>
      <c r="B485" s="1" t="s">
        <v>256</v>
      </c>
      <c r="C485" s="2" t="s">
        <v>500</v>
      </c>
      <c r="D485" s="2" t="s">
        <v>213</v>
      </c>
      <c r="E485" s="2" t="s">
        <v>1135</v>
      </c>
      <c r="F485" s="2" t="s">
        <v>218</v>
      </c>
      <c r="G485" s="34">
        <f>G486</f>
        <v>429.3</v>
      </c>
      <c r="H485" s="34">
        <v>429.3</v>
      </c>
      <c r="I485" s="34">
        <v>429.3</v>
      </c>
      <c r="J485" s="31">
        <f t="shared" si="216"/>
        <v>1</v>
      </c>
    </row>
    <row r="486" spans="1:10" s="4" customFormat="1" ht="16.5" customHeight="1" x14ac:dyDescent="0.2">
      <c r="A486" s="17" t="s">
        <v>749</v>
      </c>
      <c r="B486" s="1" t="s">
        <v>257</v>
      </c>
      <c r="C486" s="2" t="s">
        <v>500</v>
      </c>
      <c r="D486" s="2" t="s">
        <v>213</v>
      </c>
      <c r="E486" s="2" t="s">
        <v>1135</v>
      </c>
      <c r="F486" s="2" t="s">
        <v>423</v>
      </c>
      <c r="G486" s="34">
        <v>429.3</v>
      </c>
      <c r="H486" s="34">
        <v>429.3</v>
      </c>
      <c r="I486" s="34">
        <v>429.3</v>
      </c>
      <c r="J486" s="31">
        <f t="shared" si="216"/>
        <v>1</v>
      </c>
    </row>
    <row r="487" spans="1:10" s="4" customFormat="1" ht="48.75" customHeight="1" x14ac:dyDescent="0.2">
      <c r="A487" s="17" t="s">
        <v>750</v>
      </c>
      <c r="B487" s="1" t="s">
        <v>1136</v>
      </c>
      <c r="C487" s="2" t="s">
        <v>500</v>
      </c>
      <c r="D487" s="2" t="s">
        <v>213</v>
      </c>
      <c r="E487" s="2" t="s">
        <v>1137</v>
      </c>
      <c r="F487" s="2"/>
      <c r="G487" s="34">
        <f>G488+G490</f>
        <v>1026.7</v>
      </c>
      <c r="H487" s="34">
        <f t="shared" ref="H487:I487" si="230">H488+H490</f>
        <v>1026.7</v>
      </c>
      <c r="I487" s="34">
        <f t="shared" si="230"/>
        <v>898.59999999999991</v>
      </c>
      <c r="J487" s="31">
        <f t="shared" si="216"/>
        <v>0.87523132365832268</v>
      </c>
    </row>
    <row r="488" spans="1:10" s="4" customFormat="1" ht="16.5" customHeight="1" x14ac:dyDescent="0.2">
      <c r="A488" s="17" t="s">
        <v>751</v>
      </c>
      <c r="B488" s="1" t="s">
        <v>256</v>
      </c>
      <c r="C488" s="2" t="s">
        <v>500</v>
      </c>
      <c r="D488" s="2" t="s">
        <v>213</v>
      </c>
      <c r="E488" s="2" t="s">
        <v>1137</v>
      </c>
      <c r="F488" s="2" t="s">
        <v>218</v>
      </c>
      <c r="G488" s="34">
        <f>G489</f>
        <v>3</v>
      </c>
      <c r="H488" s="34">
        <f t="shared" ref="H488:I488" si="231">H489</f>
        <v>45.3</v>
      </c>
      <c r="I488" s="34">
        <f t="shared" si="231"/>
        <v>23.3</v>
      </c>
      <c r="J488" s="31">
        <f t="shared" si="216"/>
        <v>0.51434878587196475</v>
      </c>
    </row>
    <row r="489" spans="1:10" s="4" customFormat="1" ht="16.5" customHeight="1" x14ac:dyDescent="0.2">
      <c r="A489" s="17" t="s">
        <v>752</v>
      </c>
      <c r="B489" s="1" t="s">
        <v>257</v>
      </c>
      <c r="C489" s="2" t="s">
        <v>500</v>
      </c>
      <c r="D489" s="2" t="s">
        <v>213</v>
      </c>
      <c r="E489" s="2" t="s">
        <v>1137</v>
      </c>
      <c r="F489" s="2" t="s">
        <v>423</v>
      </c>
      <c r="G489" s="34">
        <v>3</v>
      </c>
      <c r="H489" s="34">
        <v>45.3</v>
      </c>
      <c r="I489" s="34">
        <v>23.3</v>
      </c>
      <c r="J489" s="31">
        <f t="shared" si="216"/>
        <v>0.51434878587196475</v>
      </c>
    </row>
    <row r="490" spans="1:10" s="4" customFormat="1" ht="16.5" customHeight="1" x14ac:dyDescent="0.2">
      <c r="A490" s="17" t="s">
        <v>753</v>
      </c>
      <c r="B490" s="1" t="s">
        <v>258</v>
      </c>
      <c r="C490" s="2" t="s">
        <v>500</v>
      </c>
      <c r="D490" s="2" t="s">
        <v>213</v>
      </c>
      <c r="E490" s="2" t="s">
        <v>1137</v>
      </c>
      <c r="F490" s="2" t="s">
        <v>338</v>
      </c>
      <c r="G490" s="34">
        <f>G491</f>
        <v>1023.7</v>
      </c>
      <c r="H490" s="34">
        <f t="shared" ref="H490:I490" si="232">H491</f>
        <v>981.4</v>
      </c>
      <c r="I490" s="34">
        <f t="shared" si="232"/>
        <v>875.3</v>
      </c>
      <c r="J490" s="31">
        <f t="shared" si="216"/>
        <v>0.89188913796617075</v>
      </c>
    </row>
    <row r="491" spans="1:10" s="4" customFormat="1" ht="16.5" customHeight="1" x14ac:dyDescent="0.2">
      <c r="A491" s="17" t="s">
        <v>675</v>
      </c>
      <c r="B491" s="1" t="s">
        <v>259</v>
      </c>
      <c r="C491" s="2" t="s">
        <v>500</v>
      </c>
      <c r="D491" s="2" t="s">
        <v>213</v>
      </c>
      <c r="E491" s="2" t="s">
        <v>1137</v>
      </c>
      <c r="F491" s="2" t="s">
        <v>388</v>
      </c>
      <c r="G491" s="34">
        <v>1023.7</v>
      </c>
      <c r="H491" s="34">
        <v>981.4</v>
      </c>
      <c r="I491" s="34">
        <v>875.3</v>
      </c>
      <c r="J491" s="31">
        <f t="shared" si="216"/>
        <v>0.89188913796617075</v>
      </c>
    </row>
    <row r="492" spans="1:10" s="4" customFormat="1" ht="16.5" customHeight="1" x14ac:dyDescent="0.2">
      <c r="A492" s="38" t="s">
        <v>676</v>
      </c>
      <c r="B492" s="13" t="s">
        <v>510</v>
      </c>
      <c r="C492" s="14" t="s">
        <v>132</v>
      </c>
      <c r="D492" s="14" t="s">
        <v>185</v>
      </c>
      <c r="E492" s="14" t="s">
        <v>185</v>
      </c>
      <c r="F492" s="14" t="s">
        <v>185</v>
      </c>
      <c r="G492" s="33">
        <f>G493</f>
        <v>4126.6000000000004</v>
      </c>
      <c r="H492" s="33">
        <f t="shared" ref="H492:I492" si="233">H493</f>
        <v>4212.3</v>
      </c>
      <c r="I492" s="33">
        <f t="shared" si="233"/>
        <v>4210.5</v>
      </c>
      <c r="J492" s="32">
        <f t="shared" si="216"/>
        <v>0.99957268000854638</v>
      </c>
    </row>
    <row r="493" spans="1:10" s="4" customFormat="1" ht="16.5" customHeight="1" x14ac:dyDescent="0.2">
      <c r="A493" s="17" t="s">
        <v>677</v>
      </c>
      <c r="B493" s="1" t="s">
        <v>255</v>
      </c>
      <c r="C493" s="2" t="s">
        <v>132</v>
      </c>
      <c r="D493" s="2" t="s">
        <v>186</v>
      </c>
      <c r="E493" s="2"/>
      <c r="F493" s="2"/>
      <c r="G493" s="34">
        <f t="shared" ref="G493:I495" si="234">G494</f>
        <v>4126.6000000000004</v>
      </c>
      <c r="H493" s="34">
        <f t="shared" si="234"/>
        <v>4212.3</v>
      </c>
      <c r="I493" s="34">
        <f t="shared" si="234"/>
        <v>4210.5</v>
      </c>
      <c r="J493" s="31">
        <f t="shared" si="216"/>
        <v>0.99957268000854638</v>
      </c>
    </row>
    <row r="494" spans="1:10" s="4" customFormat="1" ht="16.5" customHeight="1" x14ac:dyDescent="0.2">
      <c r="A494" s="17" t="s">
        <v>678</v>
      </c>
      <c r="B494" s="1" t="s">
        <v>311</v>
      </c>
      <c r="C494" s="2" t="s">
        <v>132</v>
      </c>
      <c r="D494" s="2" t="s">
        <v>125</v>
      </c>
      <c r="E494" s="2"/>
      <c r="F494" s="2"/>
      <c r="G494" s="34">
        <f t="shared" si="234"/>
        <v>4126.6000000000004</v>
      </c>
      <c r="H494" s="34">
        <f t="shared" si="234"/>
        <v>4212.3</v>
      </c>
      <c r="I494" s="34">
        <f t="shared" si="234"/>
        <v>4210.5</v>
      </c>
      <c r="J494" s="31">
        <f t="shared" si="216"/>
        <v>0.99957268000854638</v>
      </c>
    </row>
    <row r="495" spans="1:10" s="4" customFormat="1" ht="16.5" customHeight="1" x14ac:dyDescent="0.2">
      <c r="A495" s="17" t="s">
        <v>679</v>
      </c>
      <c r="B495" s="1" t="s">
        <v>207</v>
      </c>
      <c r="C495" s="2" t="s">
        <v>132</v>
      </c>
      <c r="D495" s="2" t="s">
        <v>125</v>
      </c>
      <c r="E495" s="2" t="s">
        <v>996</v>
      </c>
      <c r="F495" s="2"/>
      <c r="G495" s="34">
        <f t="shared" si="234"/>
        <v>4126.6000000000004</v>
      </c>
      <c r="H495" s="34">
        <f t="shared" si="234"/>
        <v>4212.3</v>
      </c>
      <c r="I495" s="34">
        <f t="shared" si="234"/>
        <v>4210.5</v>
      </c>
      <c r="J495" s="31">
        <f t="shared" si="216"/>
        <v>0.99957268000854638</v>
      </c>
    </row>
    <row r="496" spans="1:10" s="4" customFormat="1" ht="16.5" customHeight="1" x14ac:dyDescent="0.2">
      <c r="A496" s="17" t="s">
        <v>680</v>
      </c>
      <c r="B496" s="1" t="s">
        <v>208</v>
      </c>
      <c r="C496" s="2" t="s">
        <v>132</v>
      </c>
      <c r="D496" s="2" t="s">
        <v>125</v>
      </c>
      <c r="E496" s="2" t="s">
        <v>1138</v>
      </c>
      <c r="F496" s="2"/>
      <c r="G496" s="34">
        <f>G497+G500+G503+G509</f>
        <v>4126.6000000000004</v>
      </c>
      <c r="H496" s="34">
        <f t="shared" ref="H496:I496" si="235">H497+H500+H503+H509</f>
        <v>4212.3</v>
      </c>
      <c r="I496" s="34">
        <f t="shared" si="235"/>
        <v>4210.5</v>
      </c>
      <c r="J496" s="31">
        <f t="shared" si="216"/>
        <v>0.99957268000854638</v>
      </c>
    </row>
    <row r="497" spans="1:10" s="4" customFormat="1" ht="61.5" customHeight="1" x14ac:dyDescent="0.2">
      <c r="A497" s="17" t="s">
        <v>681</v>
      </c>
      <c r="B497" s="1" t="s">
        <v>209</v>
      </c>
      <c r="C497" s="2" t="s">
        <v>132</v>
      </c>
      <c r="D497" s="2" t="s">
        <v>125</v>
      </c>
      <c r="E497" s="2" t="s">
        <v>1139</v>
      </c>
      <c r="F497" s="2" t="s">
        <v>185</v>
      </c>
      <c r="G497" s="34">
        <f>G498</f>
        <v>2417.5</v>
      </c>
      <c r="H497" s="34">
        <f t="shared" ref="H497:I497" si="236">H498</f>
        <v>2417.5</v>
      </c>
      <c r="I497" s="34">
        <f t="shared" si="236"/>
        <v>2416.4</v>
      </c>
      <c r="J497" s="31">
        <f t="shared" si="216"/>
        <v>0.99954498448810758</v>
      </c>
    </row>
    <row r="498" spans="1:10" s="4" customFormat="1" ht="16.5" customHeight="1" x14ac:dyDescent="0.2">
      <c r="A498" s="17" t="s">
        <v>682</v>
      </c>
      <c r="B498" s="1" t="s">
        <v>256</v>
      </c>
      <c r="C498" s="2" t="s">
        <v>132</v>
      </c>
      <c r="D498" s="2" t="s">
        <v>125</v>
      </c>
      <c r="E498" s="2" t="s">
        <v>1139</v>
      </c>
      <c r="F498" s="2" t="s">
        <v>218</v>
      </c>
      <c r="G498" s="34">
        <f>SUM(G499)</f>
        <v>2417.5</v>
      </c>
      <c r="H498" s="34">
        <f t="shared" ref="H498:I498" si="237">SUM(H499)</f>
        <v>2417.5</v>
      </c>
      <c r="I498" s="34">
        <f t="shared" si="237"/>
        <v>2416.4</v>
      </c>
      <c r="J498" s="31">
        <f t="shared" si="216"/>
        <v>0.99954498448810758</v>
      </c>
    </row>
    <row r="499" spans="1:10" s="4" customFormat="1" ht="16.5" customHeight="1" x14ac:dyDescent="0.2">
      <c r="A499" s="17" t="s">
        <v>683</v>
      </c>
      <c r="B499" s="1" t="s">
        <v>257</v>
      </c>
      <c r="C499" s="2" t="s">
        <v>132</v>
      </c>
      <c r="D499" s="2" t="s">
        <v>125</v>
      </c>
      <c r="E499" s="2" t="s">
        <v>1139</v>
      </c>
      <c r="F499" s="2" t="s">
        <v>423</v>
      </c>
      <c r="G499" s="34">
        <v>2417.5</v>
      </c>
      <c r="H499" s="34">
        <v>2417.5</v>
      </c>
      <c r="I499" s="34">
        <v>2416.4</v>
      </c>
      <c r="J499" s="31">
        <f t="shared" si="216"/>
        <v>0.99954498448810758</v>
      </c>
    </row>
    <row r="500" spans="1:10" s="4" customFormat="1" ht="59.25" customHeight="1" x14ac:dyDescent="0.2">
      <c r="A500" s="17" t="s">
        <v>684</v>
      </c>
      <c r="B500" s="1" t="s">
        <v>779</v>
      </c>
      <c r="C500" s="2" t="s">
        <v>132</v>
      </c>
      <c r="D500" s="2" t="s">
        <v>125</v>
      </c>
      <c r="E500" s="2" t="s">
        <v>1140</v>
      </c>
      <c r="F500" s="2" t="s">
        <v>185</v>
      </c>
      <c r="G500" s="34">
        <f>G501</f>
        <v>1309</v>
      </c>
      <c r="H500" s="34">
        <f t="shared" ref="H500:I501" si="238">H501</f>
        <v>1171</v>
      </c>
      <c r="I500" s="34">
        <f t="shared" si="238"/>
        <v>1170.9000000000001</v>
      </c>
      <c r="J500" s="31">
        <f t="shared" si="216"/>
        <v>0.99991460290350132</v>
      </c>
    </row>
    <row r="501" spans="1:10" s="4" customFormat="1" ht="16.5" customHeight="1" x14ac:dyDescent="0.2">
      <c r="A501" s="17" t="s">
        <v>685</v>
      </c>
      <c r="B501" s="1" t="s">
        <v>256</v>
      </c>
      <c r="C501" s="2" t="s">
        <v>132</v>
      </c>
      <c r="D501" s="2" t="s">
        <v>125</v>
      </c>
      <c r="E501" s="2" t="s">
        <v>1140</v>
      </c>
      <c r="F501" s="2" t="s">
        <v>218</v>
      </c>
      <c r="G501" s="34">
        <f>G502</f>
        <v>1309</v>
      </c>
      <c r="H501" s="34">
        <f t="shared" si="238"/>
        <v>1171</v>
      </c>
      <c r="I501" s="34">
        <f t="shared" si="238"/>
        <v>1170.9000000000001</v>
      </c>
      <c r="J501" s="31">
        <f t="shared" si="216"/>
        <v>0.99991460290350132</v>
      </c>
    </row>
    <row r="502" spans="1:10" s="4" customFormat="1" ht="16.5" customHeight="1" x14ac:dyDescent="0.2">
      <c r="A502" s="17" t="s">
        <v>686</v>
      </c>
      <c r="B502" s="1" t="s">
        <v>257</v>
      </c>
      <c r="C502" s="2" t="s">
        <v>132</v>
      </c>
      <c r="D502" s="2" t="s">
        <v>125</v>
      </c>
      <c r="E502" s="2" t="s">
        <v>1140</v>
      </c>
      <c r="F502" s="2" t="s">
        <v>423</v>
      </c>
      <c r="G502" s="34">
        <v>1309</v>
      </c>
      <c r="H502" s="34">
        <v>1171</v>
      </c>
      <c r="I502" s="34">
        <v>1170.9000000000001</v>
      </c>
      <c r="J502" s="31">
        <f t="shared" si="216"/>
        <v>0.99991460290350132</v>
      </c>
    </row>
    <row r="503" spans="1:10" s="4" customFormat="1" ht="67.5" customHeight="1" x14ac:dyDescent="0.2">
      <c r="A503" s="17" t="s">
        <v>687</v>
      </c>
      <c r="B503" s="1" t="s">
        <v>1141</v>
      </c>
      <c r="C503" s="2" t="s">
        <v>132</v>
      </c>
      <c r="D503" s="2" t="s">
        <v>125</v>
      </c>
      <c r="E503" s="2" t="s">
        <v>1142</v>
      </c>
      <c r="F503" s="2" t="s">
        <v>185</v>
      </c>
      <c r="G503" s="34">
        <f>G504+G506</f>
        <v>400.1</v>
      </c>
      <c r="H503" s="34">
        <f t="shared" ref="H503:I503" si="239">H504+H506</f>
        <v>538.1</v>
      </c>
      <c r="I503" s="34">
        <f t="shared" si="239"/>
        <v>537.5</v>
      </c>
      <c r="J503" s="31">
        <f t="shared" si="216"/>
        <v>0.99888496561977325</v>
      </c>
    </row>
    <row r="504" spans="1:10" s="4" customFormat="1" ht="16.5" customHeight="1" x14ac:dyDescent="0.2">
      <c r="A504" s="17" t="s">
        <v>688</v>
      </c>
      <c r="B504" s="1" t="s">
        <v>258</v>
      </c>
      <c r="C504" s="2" t="s">
        <v>132</v>
      </c>
      <c r="D504" s="2" t="s">
        <v>125</v>
      </c>
      <c r="E504" s="2" t="s">
        <v>1142</v>
      </c>
      <c r="F504" s="2" t="s">
        <v>338</v>
      </c>
      <c r="G504" s="34">
        <f>G505</f>
        <v>400.1</v>
      </c>
      <c r="H504" s="34">
        <f t="shared" ref="H504:I504" si="240">H505</f>
        <v>432.1</v>
      </c>
      <c r="I504" s="34">
        <f t="shared" si="240"/>
        <v>431.5</v>
      </c>
      <c r="J504" s="31">
        <f t="shared" si="216"/>
        <v>0.99861143253876417</v>
      </c>
    </row>
    <row r="505" spans="1:10" s="4" customFormat="1" ht="16.5" customHeight="1" x14ac:dyDescent="0.2">
      <c r="A505" s="17" t="s">
        <v>689</v>
      </c>
      <c r="B505" s="1" t="s">
        <v>259</v>
      </c>
      <c r="C505" s="2" t="s">
        <v>132</v>
      </c>
      <c r="D505" s="2" t="s">
        <v>125</v>
      </c>
      <c r="E505" s="2" t="s">
        <v>1142</v>
      </c>
      <c r="F505" s="2" t="s">
        <v>388</v>
      </c>
      <c r="G505" s="34">
        <v>400.1</v>
      </c>
      <c r="H505" s="34">
        <v>432.1</v>
      </c>
      <c r="I505" s="34">
        <v>431.5</v>
      </c>
      <c r="J505" s="31">
        <f t="shared" si="216"/>
        <v>0.99861143253876417</v>
      </c>
    </row>
    <row r="506" spans="1:10" s="4" customFormat="1" ht="16.5" customHeight="1" x14ac:dyDescent="0.2">
      <c r="A506" s="17" t="s">
        <v>690</v>
      </c>
      <c r="B506" s="1" t="s">
        <v>261</v>
      </c>
      <c r="C506" s="2" t="s">
        <v>132</v>
      </c>
      <c r="D506" s="2" t="s">
        <v>125</v>
      </c>
      <c r="E506" s="2" t="s">
        <v>1142</v>
      </c>
      <c r="F506" s="2" t="s">
        <v>471</v>
      </c>
      <c r="G506" s="34">
        <f>G507+G508</f>
        <v>0</v>
      </c>
      <c r="H506" s="34">
        <f t="shared" ref="H506:I506" si="241">H507+H508</f>
        <v>106</v>
      </c>
      <c r="I506" s="34">
        <f t="shared" si="241"/>
        <v>106</v>
      </c>
      <c r="J506" s="31">
        <f t="shared" si="216"/>
        <v>1</v>
      </c>
    </row>
    <row r="507" spans="1:10" s="4" customFormat="1" ht="16.5" customHeight="1" x14ac:dyDescent="0.2">
      <c r="A507" s="17" t="s">
        <v>691</v>
      </c>
      <c r="B507" s="1" t="s">
        <v>756</v>
      </c>
      <c r="C507" s="2" t="s">
        <v>132</v>
      </c>
      <c r="D507" s="2" t="s">
        <v>125</v>
      </c>
      <c r="E507" s="2" t="s">
        <v>1142</v>
      </c>
      <c r="F507" s="2" t="s">
        <v>755</v>
      </c>
      <c r="G507" s="34">
        <v>0</v>
      </c>
      <c r="H507" s="34">
        <v>10</v>
      </c>
      <c r="I507" s="34">
        <v>10</v>
      </c>
      <c r="J507" s="31">
        <f t="shared" si="216"/>
        <v>1</v>
      </c>
    </row>
    <row r="508" spans="1:10" s="4" customFormat="1" ht="16.5" customHeight="1" x14ac:dyDescent="0.2">
      <c r="A508" s="17" t="s">
        <v>465</v>
      </c>
      <c r="B508" s="1" t="s">
        <v>1016</v>
      </c>
      <c r="C508" s="2" t="s">
        <v>132</v>
      </c>
      <c r="D508" s="2" t="s">
        <v>125</v>
      </c>
      <c r="E508" s="2" t="s">
        <v>1142</v>
      </c>
      <c r="F508" s="2" t="s">
        <v>310</v>
      </c>
      <c r="G508" s="34">
        <v>0</v>
      </c>
      <c r="H508" s="34">
        <v>96</v>
      </c>
      <c r="I508" s="34">
        <v>96</v>
      </c>
      <c r="J508" s="31">
        <f t="shared" si="216"/>
        <v>1</v>
      </c>
    </row>
    <row r="509" spans="1:10" s="4" customFormat="1" ht="67.5" customHeight="1" x14ac:dyDescent="0.2">
      <c r="A509" s="17" t="s">
        <v>692</v>
      </c>
      <c r="B509" s="1" t="s">
        <v>1143</v>
      </c>
      <c r="C509" s="2" t="s">
        <v>132</v>
      </c>
      <c r="D509" s="2" t="s">
        <v>125</v>
      </c>
      <c r="E509" s="2" t="s">
        <v>1144</v>
      </c>
      <c r="F509" s="2"/>
      <c r="G509" s="34">
        <f>G510</f>
        <v>0</v>
      </c>
      <c r="H509" s="34">
        <f t="shared" ref="H509:I510" si="242">H510</f>
        <v>85.7</v>
      </c>
      <c r="I509" s="34">
        <f t="shared" si="242"/>
        <v>85.7</v>
      </c>
      <c r="J509" s="31">
        <f t="shared" si="216"/>
        <v>1</v>
      </c>
    </row>
    <row r="510" spans="1:10" s="4" customFormat="1" ht="16.5" customHeight="1" x14ac:dyDescent="0.2">
      <c r="A510" s="17" t="s">
        <v>693</v>
      </c>
      <c r="B510" s="1" t="s">
        <v>258</v>
      </c>
      <c r="C510" s="2" t="s">
        <v>132</v>
      </c>
      <c r="D510" s="2" t="s">
        <v>125</v>
      </c>
      <c r="E510" s="2" t="s">
        <v>1144</v>
      </c>
      <c r="F510" s="2" t="s">
        <v>338</v>
      </c>
      <c r="G510" s="34">
        <f>G511</f>
        <v>0</v>
      </c>
      <c r="H510" s="34">
        <f t="shared" si="242"/>
        <v>85.7</v>
      </c>
      <c r="I510" s="34">
        <f t="shared" si="242"/>
        <v>85.7</v>
      </c>
      <c r="J510" s="31">
        <f t="shared" si="216"/>
        <v>1</v>
      </c>
    </row>
    <row r="511" spans="1:10" s="4" customFormat="1" ht="16.5" customHeight="1" x14ac:dyDescent="0.2">
      <c r="A511" s="17" t="s">
        <v>694</v>
      </c>
      <c r="B511" s="1" t="s">
        <v>259</v>
      </c>
      <c r="C511" s="2" t="s">
        <v>132</v>
      </c>
      <c r="D511" s="2" t="s">
        <v>125</v>
      </c>
      <c r="E511" s="2" t="s">
        <v>1144</v>
      </c>
      <c r="F511" s="2" t="s">
        <v>388</v>
      </c>
      <c r="G511" s="34">
        <v>0</v>
      </c>
      <c r="H511" s="34">
        <v>85.7</v>
      </c>
      <c r="I511" s="34">
        <v>85.7</v>
      </c>
      <c r="J511" s="31">
        <f t="shared" si="216"/>
        <v>1</v>
      </c>
    </row>
    <row r="512" spans="1:10" s="4" customFormat="1" ht="16.5" customHeight="1" x14ac:dyDescent="0.2">
      <c r="A512" s="38" t="s">
        <v>695</v>
      </c>
      <c r="B512" s="13" t="s">
        <v>501</v>
      </c>
      <c r="C512" s="14" t="s">
        <v>133</v>
      </c>
      <c r="D512" s="14" t="s">
        <v>185</v>
      </c>
      <c r="E512" s="14" t="s">
        <v>185</v>
      </c>
      <c r="F512" s="14" t="s">
        <v>185</v>
      </c>
      <c r="G512" s="33">
        <f>G513+G555+G624+G631+G569+G579+G598+G562</f>
        <v>55475.199999999997</v>
      </c>
      <c r="H512" s="33">
        <f>H513+H555+H624+H631+H569+H579+H598+H562</f>
        <v>191016.3</v>
      </c>
      <c r="I512" s="33">
        <f>I513+I555+I624+I631+I569+I579+I598+I562</f>
        <v>171294.3</v>
      </c>
      <c r="J512" s="32">
        <f t="shared" si="216"/>
        <v>0.89675226669137664</v>
      </c>
    </row>
    <row r="513" spans="1:10" s="4" customFormat="1" ht="16.5" customHeight="1" x14ac:dyDescent="0.2">
      <c r="A513" s="17" t="s">
        <v>696</v>
      </c>
      <c r="B513" s="1" t="s">
        <v>255</v>
      </c>
      <c r="C513" s="2" t="s">
        <v>133</v>
      </c>
      <c r="D513" s="2" t="s">
        <v>186</v>
      </c>
      <c r="E513" s="2"/>
      <c r="F513" s="2"/>
      <c r="G513" s="34">
        <f>G514+G538+G544</f>
        <v>8184.6</v>
      </c>
      <c r="H513" s="34">
        <f>H514+H538+H544</f>
        <v>8428.2999999999993</v>
      </c>
      <c r="I513" s="34">
        <f>I514+I538+I544</f>
        <v>7564.2999999999993</v>
      </c>
      <c r="J513" s="31">
        <f t="shared" si="216"/>
        <v>0.89748822419705043</v>
      </c>
    </row>
    <row r="514" spans="1:10" s="4" customFormat="1" ht="16.5" customHeight="1" x14ac:dyDescent="0.2">
      <c r="A514" s="17" t="s">
        <v>697</v>
      </c>
      <c r="B514" s="1" t="s">
        <v>314</v>
      </c>
      <c r="C514" s="2" t="s">
        <v>133</v>
      </c>
      <c r="D514" s="2" t="s">
        <v>316</v>
      </c>
      <c r="E514" s="2"/>
      <c r="F514" s="2"/>
      <c r="G514" s="34">
        <f>G515+G525</f>
        <v>6374.6</v>
      </c>
      <c r="H514" s="34">
        <f>H515+H525</f>
        <v>6621.7999999999993</v>
      </c>
      <c r="I514" s="34">
        <f>I515+I525</f>
        <v>6600.4999999999991</v>
      </c>
      <c r="J514" s="31">
        <f t="shared" si="216"/>
        <v>0.99678335195868195</v>
      </c>
    </row>
    <row r="515" spans="1:10" s="4" customFormat="1" ht="16.5" customHeight="1" x14ac:dyDescent="0.2">
      <c r="A515" s="17" t="s">
        <v>698</v>
      </c>
      <c r="B515" s="1" t="s">
        <v>207</v>
      </c>
      <c r="C515" s="2" t="s">
        <v>133</v>
      </c>
      <c r="D515" s="2" t="s">
        <v>316</v>
      </c>
      <c r="E515" s="2" t="s">
        <v>996</v>
      </c>
      <c r="F515" s="2"/>
      <c r="G515" s="34">
        <f>G516</f>
        <v>0</v>
      </c>
      <c r="H515" s="34">
        <f t="shared" ref="H515:I515" si="243">H516</f>
        <v>308.7</v>
      </c>
      <c r="I515" s="34">
        <f t="shared" si="243"/>
        <v>308.7</v>
      </c>
      <c r="J515" s="31">
        <f t="shared" si="216"/>
        <v>1</v>
      </c>
    </row>
    <row r="516" spans="1:10" s="4" customFormat="1" ht="16.5" customHeight="1" x14ac:dyDescent="0.2">
      <c r="A516" s="17" t="s">
        <v>699</v>
      </c>
      <c r="B516" s="1" t="s">
        <v>2</v>
      </c>
      <c r="C516" s="2" t="s">
        <v>133</v>
      </c>
      <c r="D516" s="2" t="s">
        <v>316</v>
      </c>
      <c r="E516" s="2" t="s">
        <v>997</v>
      </c>
      <c r="F516" s="2"/>
      <c r="G516" s="34">
        <f>G517+G522</f>
        <v>0</v>
      </c>
      <c r="H516" s="34">
        <f t="shared" ref="H516:I516" si="244">H517+H522</f>
        <v>308.7</v>
      </c>
      <c r="I516" s="34">
        <f t="shared" si="244"/>
        <v>308.7</v>
      </c>
      <c r="J516" s="31">
        <f t="shared" si="216"/>
        <v>1</v>
      </c>
    </row>
    <row r="517" spans="1:10" s="4" customFormat="1" ht="63" customHeight="1" x14ac:dyDescent="0.2">
      <c r="A517" s="17" t="s">
        <v>700</v>
      </c>
      <c r="B517" s="1" t="s">
        <v>1025</v>
      </c>
      <c r="C517" s="2" t="s">
        <v>133</v>
      </c>
      <c r="D517" s="2" t="s">
        <v>316</v>
      </c>
      <c r="E517" s="2" t="s">
        <v>1026</v>
      </c>
      <c r="F517" s="2"/>
      <c r="G517" s="34">
        <f>G518+G520</f>
        <v>0</v>
      </c>
      <c r="H517" s="34">
        <f t="shared" ref="H517:I517" si="245">H518+H520</f>
        <v>302.59999999999997</v>
      </c>
      <c r="I517" s="34">
        <f t="shared" si="245"/>
        <v>302.59999999999997</v>
      </c>
      <c r="J517" s="31">
        <f t="shared" si="216"/>
        <v>1</v>
      </c>
    </row>
    <row r="518" spans="1:10" s="4" customFormat="1" ht="16.5" customHeight="1" x14ac:dyDescent="0.2">
      <c r="A518" s="17" t="s">
        <v>466</v>
      </c>
      <c r="B518" s="1" t="s">
        <v>256</v>
      </c>
      <c r="C518" s="2" t="s">
        <v>133</v>
      </c>
      <c r="D518" s="2" t="s">
        <v>316</v>
      </c>
      <c r="E518" s="2" t="s">
        <v>1026</v>
      </c>
      <c r="F518" s="2" t="s">
        <v>218</v>
      </c>
      <c r="G518" s="34">
        <f>G519</f>
        <v>0</v>
      </c>
      <c r="H518" s="34">
        <f t="shared" ref="H518:I518" si="246">H519</f>
        <v>24.7</v>
      </c>
      <c r="I518" s="34">
        <f t="shared" si="246"/>
        <v>24.7</v>
      </c>
      <c r="J518" s="31">
        <f t="shared" si="216"/>
        <v>1</v>
      </c>
    </row>
    <row r="519" spans="1:10" s="4" customFormat="1" ht="16.5" customHeight="1" x14ac:dyDescent="0.2">
      <c r="A519" s="17" t="s">
        <v>701</v>
      </c>
      <c r="B519" s="1" t="s">
        <v>257</v>
      </c>
      <c r="C519" s="2" t="s">
        <v>133</v>
      </c>
      <c r="D519" s="2" t="s">
        <v>316</v>
      </c>
      <c r="E519" s="2" t="s">
        <v>1026</v>
      </c>
      <c r="F519" s="2" t="s">
        <v>423</v>
      </c>
      <c r="G519" s="34">
        <v>0</v>
      </c>
      <c r="H519" s="34">
        <v>24.7</v>
      </c>
      <c r="I519" s="34">
        <v>24.7</v>
      </c>
      <c r="J519" s="31">
        <f t="shared" si="216"/>
        <v>1</v>
      </c>
    </row>
    <row r="520" spans="1:10" s="4" customFormat="1" ht="16.5" customHeight="1" x14ac:dyDescent="0.2">
      <c r="A520" s="17" t="s">
        <v>702</v>
      </c>
      <c r="B520" s="1" t="s">
        <v>258</v>
      </c>
      <c r="C520" s="2" t="s">
        <v>133</v>
      </c>
      <c r="D520" s="2" t="s">
        <v>316</v>
      </c>
      <c r="E520" s="2" t="s">
        <v>1026</v>
      </c>
      <c r="F520" s="2" t="s">
        <v>338</v>
      </c>
      <c r="G520" s="34">
        <f>G521</f>
        <v>0</v>
      </c>
      <c r="H520" s="34">
        <f t="shared" ref="H520:I520" si="247">H521</f>
        <v>277.89999999999998</v>
      </c>
      <c r="I520" s="34">
        <f t="shared" si="247"/>
        <v>277.89999999999998</v>
      </c>
      <c r="J520" s="31">
        <f t="shared" si="216"/>
        <v>1</v>
      </c>
    </row>
    <row r="521" spans="1:10" s="4" customFormat="1" ht="16.5" customHeight="1" x14ac:dyDescent="0.2">
      <c r="A521" s="17" t="s">
        <v>703</v>
      </c>
      <c r="B521" s="1" t="s">
        <v>259</v>
      </c>
      <c r="C521" s="2" t="s">
        <v>133</v>
      </c>
      <c r="D521" s="2" t="s">
        <v>316</v>
      </c>
      <c r="E521" s="2" t="s">
        <v>1026</v>
      </c>
      <c r="F521" s="2" t="s">
        <v>535</v>
      </c>
      <c r="G521" s="34">
        <v>0</v>
      </c>
      <c r="H521" s="34">
        <v>277.89999999999998</v>
      </c>
      <c r="I521" s="34">
        <v>277.89999999999998</v>
      </c>
      <c r="J521" s="31">
        <f t="shared" ref="J521:J584" si="248">SUM(I521/H521)</f>
        <v>1</v>
      </c>
    </row>
    <row r="522" spans="1:10" s="4" customFormat="1" ht="63" customHeight="1" x14ac:dyDescent="0.2">
      <c r="A522" s="17" t="s">
        <v>704</v>
      </c>
      <c r="B522" s="1" t="s">
        <v>1145</v>
      </c>
      <c r="C522" s="2" t="s">
        <v>133</v>
      </c>
      <c r="D522" s="2" t="s">
        <v>316</v>
      </c>
      <c r="E522" s="2" t="s">
        <v>1238</v>
      </c>
      <c r="F522" s="2"/>
      <c r="G522" s="34">
        <f>G523</f>
        <v>0</v>
      </c>
      <c r="H522" s="34">
        <f t="shared" ref="H522:I523" si="249">H523</f>
        <v>6.1</v>
      </c>
      <c r="I522" s="34">
        <f t="shared" si="249"/>
        <v>6.1</v>
      </c>
      <c r="J522" s="31">
        <f t="shared" si="248"/>
        <v>1</v>
      </c>
    </row>
    <row r="523" spans="1:10" s="4" customFormat="1" ht="16.5" customHeight="1" x14ac:dyDescent="0.2">
      <c r="A523" s="17" t="s">
        <v>705</v>
      </c>
      <c r="B523" s="1" t="s">
        <v>258</v>
      </c>
      <c r="C523" s="2" t="s">
        <v>133</v>
      </c>
      <c r="D523" s="2" t="s">
        <v>316</v>
      </c>
      <c r="E523" s="2" t="s">
        <v>1238</v>
      </c>
      <c r="F523" s="2" t="s">
        <v>388</v>
      </c>
      <c r="G523" s="34">
        <f>G524</f>
        <v>0</v>
      </c>
      <c r="H523" s="34">
        <f t="shared" si="249"/>
        <v>6.1</v>
      </c>
      <c r="I523" s="34">
        <f t="shared" si="249"/>
        <v>6.1</v>
      </c>
      <c r="J523" s="31">
        <f t="shared" si="248"/>
        <v>1</v>
      </c>
    </row>
    <row r="524" spans="1:10" s="4" customFormat="1" ht="16.5" customHeight="1" x14ac:dyDescent="0.2">
      <c r="A524" s="17" t="s">
        <v>706</v>
      </c>
      <c r="B524" s="1" t="s">
        <v>259</v>
      </c>
      <c r="C524" s="2" t="s">
        <v>133</v>
      </c>
      <c r="D524" s="2" t="s">
        <v>316</v>
      </c>
      <c r="E524" s="2" t="s">
        <v>1238</v>
      </c>
      <c r="F524" s="2" t="s">
        <v>535</v>
      </c>
      <c r="G524" s="34">
        <v>0</v>
      </c>
      <c r="H524" s="34">
        <v>6.1</v>
      </c>
      <c r="I524" s="34">
        <v>6.1</v>
      </c>
      <c r="J524" s="31">
        <f t="shared" si="248"/>
        <v>1</v>
      </c>
    </row>
    <row r="525" spans="1:10" s="4" customFormat="1" ht="16.5" customHeight="1" x14ac:dyDescent="0.2">
      <c r="A525" s="17" t="s">
        <v>707</v>
      </c>
      <c r="B525" s="1" t="s">
        <v>493</v>
      </c>
      <c r="C525" s="2" t="s">
        <v>133</v>
      </c>
      <c r="D525" s="2" t="s">
        <v>316</v>
      </c>
      <c r="E525" s="2" t="s">
        <v>1146</v>
      </c>
      <c r="F525" s="2"/>
      <c r="G525" s="34">
        <f>G526</f>
        <v>6374.6</v>
      </c>
      <c r="H525" s="34">
        <f t="shared" ref="H525:I525" si="250">H526</f>
        <v>6313.0999999999995</v>
      </c>
      <c r="I525" s="34">
        <f t="shared" si="250"/>
        <v>6291.7999999999993</v>
      </c>
      <c r="J525" s="31">
        <f t="shared" si="248"/>
        <v>0.99662606326527381</v>
      </c>
    </row>
    <row r="526" spans="1:10" s="4" customFormat="1" ht="16.5" customHeight="1" x14ac:dyDescent="0.2">
      <c r="A526" s="17" t="s">
        <v>708</v>
      </c>
      <c r="B526" s="1" t="s">
        <v>146</v>
      </c>
      <c r="C526" s="2" t="s">
        <v>133</v>
      </c>
      <c r="D526" s="2" t="s">
        <v>316</v>
      </c>
      <c r="E526" s="2" t="s">
        <v>1147</v>
      </c>
      <c r="F526" s="2"/>
      <c r="G526" s="34">
        <f>G527+G530+G533</f>
        <v>6374.6</v>
      </c>
      <c r="H526" s="34">
        <f t="shared" ref="H526:I526" si="251">H527+H530+H533</f>
        <v>6313.0999999999995</v>
      </c>
      <c r="I526" s="34">
        <f t="shared" si="251"/>
        <v>6291.7999999999993</v>
      </c>
      <c r="J526" s="31">
        <f t="shared" si="248"/>
        <v>0.99662606326527381</v>
      </c>
    </row>
    <row r="527" spans="1:10" s="4" customFormat="1" ht="73.5" customHeight="1" x14ac:dyDescent="0.2">
      <c r="A527" s="17" t="s">
        <v>709</v>
      </c>
      <c r="B527" s="1" t="s">
        <v>1148</v>
      </c>
      <c r="C527" s="2" t="s">
        <v>133</v>
      </c>
      <c r="D527" s="2" t="s">
        <v>316</v>
      </c>
      <c r="E527" s="2" t="s">
        <v>1149</v>
      </c>
      <c r="F527" s="2"/>
      <c r="G527" s="34">
        <f>G528</f>
        <v>5060.2</v>
      </c>
      <c r="H527" s="34">
        <f t="shared" ref="H527:I528" si="252">H528</f>
        <v>5002.3999999999996</v>
      </c>
      <c r="I527" s="34">
        <f t="shared" si="252"/>
        <v>5002.3999999999996</v>
      </c>
      <c r="J527" s="31">
        <f t="shared" si="248"/>
        <v>1</v>
      </c>
    </row>
    <row r="528" spans="1:10" s="4" customFormat="1" ht="16.5" customHeight="1" x14ac:dyDescent="0.2">
      <c r="A528" s="17" t="s">
        <v>710</v>
      </c>
      <c r="B528" s="1" t="s">
        <v>256</v>
      </c>
      <c r="C528" s="2" t="s">
        <v>133</v>
      </c>
      <c r="D528" s="2" t="s">
        <v>316</v>
      </c>
      <c r="E528" s="2" t="s">
        <v>1149</v>
      </c>
      <c r="F528" s="2" t="s">
        <v>218</v>
      </c>
      <c r="G528" s="34">
        <f>G529</f>
        <v>5060.2</v>
      </c>
      <c r="H528" s="34">
        <f t="shared" si="252"/>
        <v>5002.3999999999996</v>
      </c>
      <c r="I528" s="34">
        <f t="shared" si="252"/>
        <v>5002.3999999999996</v>
      </c>
      <c r="J528" s="31">
        <f t="shared" si="248"/>
        <v>1</v>
      </c>
    </row>
    <row r="529" spans="1:10" s="4" customFormat="1" ht="16.5" customHeight="1" x14ac:dyDescent="0.2">
      <c r="A529" s="17" t="s">
        <v>711</v>
      </c>
      <c r="B529" s="1" t="s">
        <v>257</v>
      </c>
      <c r="C529" s="2" t="s">
        <v>133</v>
      </c>
      <c r="D529" s="2" t="s">
        <v>316</v>
      </c>
      <c r="E529" s="2" t="s">
        <v>1149</v>
      </c>
      <c r="F529" s="2" t="s">
        <v>423</v>
      </c>
      <c r="G529" s="34">
        <v>5060.2</v>
      </c>
      <c r="H529" s="34">
        <v>5002.3999999999996</v>
      </c>
      <c r="I529" s="34">
        <v>5002.3999999999996</v>
      </c>
      <c r="J529" s="31">
        <f t="shared" si="248"/>
        <v>1</v>
      </c>
    </row>
    <row r="530" spans="1:10" s="4" customFormat="1" ht="73.5" customHeight="1" x14ac:dyDescent="0.2">
      <c r="A530" s="17" t="s">
        <v>712</v>
      </c>
      <c r="B530" s="1" t="s">
        <v>1150</v>
      </c>
      <c r="C530" s="2" t="s">
        <v>133</v>
      </c>
      <c r="D530" s="2" t="s">
        <v>316</v>
      </c>
      <c r="E530" s="2" t="s">
        <v>1151</v>
      </c>
      <c r="F530" s="2"/>
      <c r="G530" s="34">
        <f>G531</f>
        <v>298.3</v>
      </c>
      <c r="H530" s="34">
        <f t="shared" ref="H530:I531" si="253">H531</f>
        <v>300.7</v>
      </c>
      <c r="I530" s="34">
        <f t="shared" si="253"/>
        <v>300.7</v>
      </c>
      <c r="J530" s="31">
        <f t="shared" si="248"/>
        <v>1</v>
      </c>
    </row>
    <row r="531" spans="1:10" s="4" customFormat="1" ht="16.5" customHeight="1" x14ac:dyDescent="0.2">
      <c r="A531" s="17" t="s">
        <v>713</v>
      </c>
      <c r="B531" s="1" t="s">
        <v>256</v>
      </c>
      <c r="C531" s="2" t="s">
        <v>133</v>
      </c>
      <c r="D531" s="2" t="s">
        <v>316</v>
      </c>
      <c r="E531" s="2" t="s">
        <v>1151</v>
      </c>
      <c r="F531" s="2" t="s">
        <v>218</v>
      </c>
      <c r="G531" s="34">
        <f>G532</f>
        <v>298.3</v>
      </c>
      <c r="H531" s="34">
        <f t="shared" si="253"/>
        <v>300.7</v>
      </c>
      <c r="I531" s="34">
        <f t="shared" si="253"/>
        <v>300.7</v>
      </c>
      <c r="J531" s="31">
        <f t="shared" si="248"/>
        <v>1</v>
      </c>
    </row>
    <row r="532" spans="1:10" s="4" customFormat="1" ht="16.5" customHeight="1" x14ac:dyDescent="0.2">
      <c r="A532" s="17" t="s">
        <v>714</v>
      </c>
      <c r="B532" s="1" t="s">
        <v>257</v>
      </c>
      <c r="C532" s="2" t="s">
        <v>133</v>
      </c>
      <c r="D532" s="2" t="s">
        <v>316</v>
      </c>
      <c r="E532" s="2" t="s">
        <v>1151</v>
      </c>
      <c r="F532" s="2" t="s">
        <v>423</v>
      </c>
      <c r="G532" s="34">
        <v>298.3</v>
      </c>
      <c r="H532" s="34">
        <v>300.7</v>
      </c>
      <c r="I532" s="34">
        <v>300.7</v>
      </c>
      <c r="J532" s="31">
        <f t="shared" si="248"/>
        <v>1</v>
      </c>
    </row>
    <row r="533" spans="1:10" s="4" customFormat="1" ht="63.75" customHeight="1" x14ac:dyDescent="0.2">
      <c r="A533" s="17" t="s">
        <v>715</v>
      </c>
      <c r="B533" s="1" t="s">
        <v>1152</v>
      </c>
      <c r="C533" s="2" t="s">
        <v>133</v>
      </c>
      <c r="D533" s="2" t="s">
        <v>316</v>
      </c>
      <c r="E533" s="2" t="s">
        <v>1153</v>
      </c>
      <c r="F533" s="2"/>
      <c r="G533" s="34">
        <f>G534+G536</f>
        <v>1016.1</v>
      </c>
      <c r="H533" s="34">
        <f t="shared" ref="H533:I533" si="254">H534+H536</f>
        <v>1010</v>
      </c>
      <c r="I533" s="34">
        <f t="shared" si="254"/>
        <v>988.69999999999993</v>
      </c>
      <c r="J533" s="31">
        <f t="shared" si="248"/>
        <v>0.97891089108910889</v>
      </c>
    </row>
    <row r="534" spans="1:10" s="4" customFormat="1" ht="16.5" customHeight="1" x14ac:dyDescent="0.2">
      <c r="A534" s="17" t="s">
        <v>716</v>
      </c>
      <c r="B534" s="1" t="s">
        <v>258</v>
      </c>
      <c r="C534" s="2" t="s">
        <v>133</v>
      </c>
      <c r="D534" s="2" t="s">
        <v>316</v>
      </c>
      <c r="E534" s="2" t="s">
        <v>1153</v>
      </c>
      <c r="F534" s="2" t="s">
        <v>338</v>
      </c>
      <c r="G534" s="34">
        <f>G535</f>
        <v>1016.1</v>
      </c>
      <c r="H534" s="34">
        <f t="shared" ref="H534:I534" si="255">H535</f>
        <v>1007.2</v>
      </c>
      <c r="I534" s="34">
        <f t="shared" si="255"/>
        <v>985.9</v>
      </c>
      <c r="J534" s="31">
        <f t="shared" si="248"/>
        <v>0.97885226370135026</v>
      </c>
    </row>
    <row r="535" spans="1:10" s="4" customFormat="1" ht="16.5" customHeight="1" x14ac:dyDescent="0.2">
      <c r="A535" s="17" t="s">
        <v>717</v>
      </c>
      <c r="B535" s="1" t="s">
        <v>259</v>
      </c>
      <c r="C535" s="2" t="s">
        <v>133</v>
      </c>
      <c r="D535" s="2" t="s">
        <v>316</v>
      </c>
      <c r="E535" s="2" t="s">
        <v>1153</v>
      </c>
      <c r="F535" s="2" t="s">
        <v>388</v>
      </c>
      <c r="G535" s="34">
        <v>1016.1</v>
      </c>
      <c r="H535" s="34">
        <v>1007.2</v>
      </c>
      <c r="I535" s="34">
        <v>985.9</v>
      </c>
      <c r="J535" s="31">
        <f t="shared" si="248"/>
        <v>0.97885226370135026</v>
      </c>
    </row>
    <row r="536" spans="1:10" s="4" customFormat="1" ht="16.5" customHeight="1" x14ac:dyDescent="0.2">
      <c r="A536" s="17" t="s">
        <v>718</v>
      </c>
      <c r="B536" s="1" t="s">
        <v>261</v>
      </c>
      <c r="C536" s="2" t="s">
        <v>133</v>
      </c>
      <c r="D536" s="2" t="s">
        <v>316</v>
      </c>
      <c r="E536" s="2" t="s">
        <v>1153</v>
      </c>
      <c r="F536" s="2" t="s">
        <v>471</v>
      </c>
      <c r="G536" s="34">
        <f>G537</f>
        <v>0</v>
      </c>
      <c r="H536" s="34">
        <f t="shared" ref="H536:I536" si="256">H537</f>
        <v>2.8</v>
      </c>
      <c r="I536" s="34">
        <f t="shared" si="256"/>
        <v>2.8</v>
      </c>
      <c r="J536" s="31">
        <f t="shared" si="248"/>
        <v>1</v>
      </c>
    </row>
    <row r="537" spans="1:10" s="4" customFormat="1" ht="16.5" customHeight="1" x14ac:dyDescent="0.2">
      <c r="A537" s="17" t="s">
        <v>719</v>
      </c>
      <c r="B537" s="1" t="s">
        <v>1016</v>
      </c>
      <c r="C537" s="2" t="s">
        <v>133</v>
      </c>
      <c r="D537" s="2" t="s">
        <v>316</v>
      </c>
      <c r="E537" s="2" t="s">
        <v>1153</v>
      </c>
      <c r="F537" s="2" t="s">
        <v>310</v>
      </c>
      <c r="G537" s="34">
        <v>0</v>
      </c>
      <c r="H537" s="34">
        <v>2.8</v>
      </c>
      <c r="I537" s="34">
        <v>2.8</v>
      </c>
      <c r="J537" s="31">
        <f t="shared" si="248"/>
        <v>1</v>
      </c>
    </row>
    <row r="538" spans="1:10" s="4" customFormat="1" ht="16.5" customHeight="1" x14ac:dyDescent="0.2">
      <c r="A538" s="17" t="s">
        <v>461</v>
      </c>
      <c r="B538" s="1" t="s">
        <v>243</v>
      </c>
      <c r="C538" s="2" t="s">
        <v>133</v>
      </c>
      <c r="D538" s="2" t="s">
        <v>245</v>
      </c>
      <c r="E538" s="2"/>
      <c r="F538" s="2"/>
      <c r="G538" s="34">
        <f t="shared" ref="G538:I542" si="257">G539</f>
        <v>800</v>
      </c>
      <c r="H538" s="34">
        <f t="shared" si="257"/>
        <v>800</v>
      </c>
      <c r="I538" s="34">
        <f t="shared" si="257"/>
        <v>0</v>
      </c>
      <c r="J538" s="31">
        <f t="shared" si="248"/>
        <v>0</v>
      </c>
    </row>
    <row r="539" spans="1:10" s="4" customFormat="1" ht="16.5" customHeight="1" x14ac:dyDescent="0.2">
      <c r="A539" s="17" t="s">
        <v>720</v>
      </c>
      <c r="B539" s="1" t="s">
        <v>8</v>
      </c>
      <c r="C539" s="2" t="s">
        <v>133</v>
      </c>
      <c r="D539" s="2" t="s">
        <v>245</v>
      </c>
      <c r="E539" s="2" t="s">
        <v>1039</v>
      </c>
      <c r="F539" s="2"/>
      <c r="G539" s="34">
        <f>G540</f>
        <v>800</v>
      </c>
      <c r="H539" s="34">
        <f t="shared" si="257"/>
        <v>800</v>
      </c>
      <c r="I539" s="34">
        <f t="shared" si="257"/>
        <v>0</v>
      </c>
      <c r="J539" s="31">
        <f t="shared" si="248"/>
        <v>0</v>
      </c>
    </row>
    <row r="540" spans="1:10" s="4" customFormat="1" ht="16.5" customHeight="1" x14ac:dyDescent="0.2">
      <c r="A540" s="17" t="s">
        <v>721</v>
      </c>
      <c r="B540" s="1" t="s">
        <v>484</v>
      </c>
      <c r="C540" s="2" t="s">
        <v>133</v>
      </c>
      <c r="D540" s="2" t="s">
        <v>245</v>
      </c>
      <c r="E540" s="2" t="s">
        <v>1154</v>
      </c>
      <c r="F540" s="2"/>
      <c r="G540" s="34">
        <f t="shared" si="257"/>
        <v>800</v>
      </c>
      <c r="H540" s="34">
        <f t="shared" si="257"/>
        <v>800</v>
      </c>
      <c r="I540" s="34">
        <f t="shared" si="257"/>
        <v>0</v>
      </c>
      <c r="J540" s="31">
        <f t="shared" si="248"/>
        <v>0</v>
      </c>
    </row>
    <row r="541" spans="1:10" s="4" customFormat="1" ht="48.75" customHeight="1" x14ac:dyDescent="0.2">
      <c r="A541" s="17" t="s">
        <v>722</v>
      </c>
      <c r="B541" s="1" t="s">
        <v>485</v>
      </c>
      <c r="C541" s="2" t="s">
        <v>133</v>
      </c>
      <c r="D541" s="2" t="s">
        <v>245</v>
      </c>
      <c r="E541" s="2" t="s">
        <v>1155</v>
      </c>
      <c r="F541" s="2"/>
      <c r="G541" s="34">
        <f>G542</f>
        <v>800</v>
      </c>
      <c r="H541" s="34">
        <f t="shared" si="257"/>
        <v>800</v>
      </c>
      <c r="I541" s="34">
        <f t="shared" si="257"/>
        <v>0</v>
      </c>
      <c r="J541" s="31">
        <f t="shared" si="248"/>
        <v>0</v>
      </c>
    </row>
    <row r="542" spans="1:10" s="4" customFormat="1" ht="16.5" customHeight="1" x14ac:dyDescent="0.2">
      <c r="A542" s="17" t="s">
        <v>723</v>
      </c>
      <c r="B542" s="1" t="s">
        <v>261</v>
      </c>
      <c r="C542" s="2" t="s">
        <v>133</v>
      </c>
      <c r="D542" s="2" t="s">
        <v>245</v>
      </c>
      <c r="E542" s="2" t="s">
        <v>1155</v>
      </c>
      <c r="F542" s="2" t="s">
        <v>471</v>
      </c>
      <c r="G542" s="34">
        <f t="shared" si="257"/>
        <v>800</v>
      </c>
      <c r="H542" s="34">
        <f t="shared" si="257"/>
        <v>800</v>
      </c>
      <c r="I542" s="34">
        <f t="shared" si="257"/>
        <v>0</v>
      </c>
      <c r="J542" s="31">
        <f t="shared" si="248"/>
        <v>0</v>
      </c>
    </row>
    <row r="543" spans="1:10" s="4" customFormat="1" ht="16.5" customHeight="1" x14ac:dyDescent="0.2">
      <c r="A543" s="17" t="s">
        <v>724</v>
      </c>
      <c r="B543" s="1" t="s">
        <v>201</v>
      </c>
      <c r="C543" s="2" t="s">
        <v>133</v>
      </c>
      <c r="D543" s="2" t="s">
        <v>245</v>
      </c>
      <c r="E543" s="2" t="s">
        <v>1155</v>
      </c>
      <c r="F543" s="2" t="s">
        <v>433</v>
      </c>
      <c r="G543" s="34">
        <v>800</v>
      </c>
      <c r="H543" s="34">
        <v>800</v>
      </c>
      <c r="I543" s="34">
        <v>0</v>
      </c>
      <c r="J543" s="31">
        <f t="shared" si="248"/>
        <v>0</v>
      </c>
    </row>
    <row r="544" spans="1:10" s="4" customFormat="1" ht="16.5" customHeight="1" x14ac:dyDescent="0.2">
      <c r="A544" s="17" t="s">
        <v>725</v>
      </c>
      <c r="B544" s="1" t="s">
        <v>311</v>
      </c>
      <c r="C544" s="2" t="s">
        <v>133</v>
      </c>
      <c r="D544" s="2" t="s">
        <v>125</v>
      </c>
      <c r="E544" s="2"/>
      <c r="F544" s="2"/>
      <c r="G544" s="34">
        <f>G545+G550</f>
        <v>1010</v>
      </c>
      <c r="H544" s="34">
        <f t="shared" ref="H544:I544" si="258">H545+H550</f>
        <v>1006.5</v>
      </c>
      <c r="I544" s="34">
        <f t="shared" si="258"/>
        <v>963.8</v>
      </c>
      <c r="J544" s="31">
        <f t="shared" si="248"/>
        <v>0.95757575757575752</v>
      </c>
    </row>
    <row r="545" spans="1:10" s="4" customFormat="1" ht="16.5" customHeight="1" x14ac:dyDescent="0.2">
      <c r="A545" s="17" t="s">
        <v>726</v>
      </c>
      <c r="B545" s="1" t="s">
        <v>493</v>
      </c>
      <c r="C545" s="2" t="s">
        <v>133</v>
      </c>
      <c r="D545" s="2" t="s">
        <v>125</v>
      </c>
      <c r="E545" s="2" t="s">
        <v>1146</v>
      </c>
      <c r="F545" s="2"/>
      <c r="G545" s="34">
        <f t="shared" ref="G545:I548" si="259">G546</f>
        <v>940</v>
      </c>
      <c r="H545" s="34">
        <f t="shared" si="259"/>
        <v>936.5</v>
      </c>
      <c r="I545" s="34">
        <f t="shared" si="259"/>
        <v>893.8</v>
      </c>
      <c r="J545" s="31">
        <f t="shared" si="248"/>
        <v>0.95440469834490116</v>
      </c>
    </row>
    <row r="546" spans="1:10" s="4" customFormat="1" ht="16.5" customHeight="1" x14ac:dyDescent="0.2">
      <c r="A546" s="17" t="s">
        <v>727</v>
      </c>
      <c r="B546" s="1" t="s">
        <v>146</v>
      </c>
      <c r="C546" s="2" t="s">
        <v>133</v>
      </c>
      <c r="D546" s="2" t="s">
        <v>125</v>
      </c>
      <c r="E546" s="2" t="s">
        <v>1147</v>
      </c>
      <c r="F546" s="2"/>
      <c r="G546" s="34">
        <f t="shared" si="259"/>
        <v>940</v>
      </c>
      <c r="H546" s="34">
        <f t="shared" si="259"/>
        <v>936.5</v>
      </c>
      <c r="I546" s="34">
        <f t="shared" si="259"/>
        <v>893.8</v>
      </c>
      <c r="J546" s="31">
        <f t="shared" si="248"/>
        <v>0.95440469834490116</v>
      </c>
    </row>
    <row r="547" spans="1:10" s="4" customFormat="1" ht="77.25" customHeight="1" x14ac:dyDescent="0.2">
      <c r="A547" s="17" t="s">
        <v>728</v>
      </c>
      <c r="B547" s="1" t="s">
        <v>506</v>
      </c>
      <c r="C547" s="2" t="s">
        <v>133</v>
      </c>
      <c r="D547" s="2" t="s">
        <v>125</v>
      </c>
      <c r="E547" s="2" t="s">
        <v>1156</v>
      </c>
      <c r="F547" s="2"/>
      <c r="G547" s="34">
        <f t="shared" si="259"/>
        <v>940</v>
      </c>
      <c r="H547" s="34">
        <f t="shared" si="259"/>
        <v>936.5</v>
      </c>
      <c r="I547" s="34">
        <f t="shared" si="259"/>
        <v>893.8</v>
      </c>
      <c r="J547" s="31">
        <f t="shared" si="248"/>
        <v>0.95440469834490116</v>
      </c>
    </row>
    <row r="548" spans="1:10" s="4" customFormat="1" ht="16.5" customHeight="1" x14ac:dyDescent="0.2">
      <c r="A548" s="17" t="s">
        <v>462</v>
      </c>
      <c r="B548" s="1" t="s">
        <v>256</v>
      </c>
      <c r="C548" s="2" t="s">
        <v>133</v>
      </c>
      <c r="D548" s="2" t="s">
        <v>125</v>
      </c>
      <c r="E548" s="2" t="s">
        <v>1156</v>
      </c>
      <c r="F548" s="2" t="s">
        <v>218</v>
      </c>
      <c r="G548" s="34">
        <f t="shared" si="259"/>
        <v>940</v>
      </c>
      <c r="H548" s="34">
        <f t="shared" si="259"/>
        <v>936.5</v>
      </c>
      <c r="I548" s="34">
        <f t="shared" si="259"/>
        <v>893.8</v>
      </c>
      <c r="J548" s="31">
        <f t="shared" si="248"/>
        <v>0.95440469834490116</v>
      </c>
    </row>
    <row r="549" spans="1:10" s="4" customFormat="1" ht="16.5" customHeight="1" x14ac:dyDescent="0.2">
      <c r="A549" s="17" t="s">
        <v>729</v>
      </c>
      <c r="B549" s="1" t="s">
        <v>257</v>
      </c>
      <c r="C549" s="2" t="s">
        <v>133</v>
      </c>
      <c r="D549" s="2" t="s">
        <v>125</v>
      </c>
      <c r="E549" s="2" t="s">
        <v>1156</v>
      </c>
      <c r="F549" s="2" t="s">
        <v>423</v>
      </c>
      <c r="G549" s="34">
        <v>940</v>
      </c>
      <c r="H549" s="34">
        <v>936.5</v>
      </c>
      <c r="I549" s="34">
        <v>893.8</v>
      </c>
      <c r="J549" s="31">
        <f t="shared" si="248"/>
        <v>0.95440469834490116</v>
      </c>
    </row>
    <row r="550" spans="1:10" s="4" customFormat="1" ht="16.5" customHeight="1" x14ac:dyDescent="0.2">
      <c r="A550" s="17" t="s">
        <v>730</v>
      </c>
      <c r="B550" s="1" t="s">
        <v>8</v>
      </c>
      <c r="C550" s="2" t="s">
        <v>133</v>
      </c>
      <c r="D550" s="2" t="s">
        <v>125</v>
      </c>
      <c r="E550" s="2" t="s">
        <v>1039</v>
      </c>
      <c r="F550" s="2"/>
      <c r="G550" s="34">
        <f>G551</f>
        <v>70</v>
      </c>
      <c r="H550" s="34">
        <f t="shared" ref="H550:I553" si="260">H551</f>
        <v>70</v>
      </c>
      <c r="I550" s="34">
        <f t="shared" si="260"/>
        <v>70</v>
      </c>
      <c r="J550" s="31">
        <f t="shared" si="248"/>
        <v>1</v>
      </c>
    </row>
    <row r="551" spans="1:10" s="4" customFormat="1" ht="16.5" customHeight="1" x14ac:dyDescent="0.2">
      <c r="A551" s="17" t="s">
        <v>731</v>
      </c>
      <c r="B551" s="1" t="s">
        <v>484</v>
      </c>
      <c r="C551" s="2" t="s">
        <v>133</v>
      </c>
      <c r="D551" s="2" t="s">
        <v>125</v>
      </c>
      <c r="E551" s="2" t="s">
        <v>1154</v>
      </c>
      <c r="F551" s="2"/>
      <c r="G551" s="34">
        <f>G552</f>
        <v>70</v>
      </c>
      <c r="H551" s="34">
        <f t="shared" si="260"/>
        <v>70</v>
      </c>
      <c r="I551" s="34">
        <f t="shared" si="260"/>
        <v>70</v>
      </c>
      <c r="J551" s="31">
        <f t="shared" si="248"/>
        <v>1</v>
      </c>
    </row>
    <row r="552" spans="1:10" s="4" customFormat="1" ht="63.75" customHeight="1" x14ac:dyDescent="0.2">
      <c r="A552" s="17" t="s">
        <v>732</v>
      </c>
      <c r="B552" s="1" t="s">
        <v>487</v>
      </c>
      <c r="C552" s="2" t="s">
        <v>133</v>
      </c>
      <c r="D552" s="2" t="s">
        <v>125</v>
      </c>
      <c r="E552" s="2" t="s">
        <v>1157</v>
      </c>
      <c r="F552" s="2"/>
      <c r="G552" s="34">
        <f>G553</f>
        <v>70</v>
      </c>
      <c r="H552" s="34">
        <f t="shared" si="260"/>
        <v>70</v>
      </c>
      <c r="I552" s="34">
        <f t="shared" si="260"/>
        <v>70</v>
      </c>
      <c r="J552" s="31">
        <f t="shared" si="248"/>
        <v>1</v>
      </c>
    </row>
    <row r="553" spans="1:10" s="4" customFormat="1" ht="16.5" customHeight="1" x14ac:dyDescent="0.2">
      <c r="A553" s="17" t="s">
        <v>733</v>
      </c>
      <c r="B553" s="1" t="s">
        <v>97</v>
      </c>
      <c r="C553" s="2" t="s">
        <v>133</v>
      </c>
      <c r="D553" s="2" t="s">
        <v>125</v>
      </c>
      <c r="E553" s="2" t="s">
        <v>1157</v>
      </c>
      <c r="F553" s="2" t="s">
        <v>465</v>
      </c>
      <c r="G553" s="34">
        <f>G554</f>
        <v>70</v>
      </c>
      <c r="H553" s="34">
        <f t="shared" si="260"/>
        <v>70</v>
      </c>
      <c r="I553" s="34">
        <f t="shared" si="260"/>
        <v>70</v>
      </c>
      <c r="J553" s="31">
        <f t="shared" si="248"/>
        <v>1</v>
      </c>
    </row>
    <row r="554" spans="1:10" s="4" customFormat="1" ht="16.5" customHeight="1" x14ac:dyDescent="0.2">
      <c r="A554" s="17" t="s">
        <v>734</v>
      </c>
      <c r="B554" s="1" t="s">
        <v>156</v>
      </c>
      <c r="C554" s="2" t="s">
        <v>133</v>
      </c>
      <c r="D554" s="2" t="s">
        <v>125</v>
      </c>
      <c r="E554" s="2" t="s">
        <v>1157</v>
      </c>
      <c r="F554" s="2" t="s">
        <v>461</v>
      </c>
      <c r="G554" s="34">
        <v>70</v>
      </c>
      <c r="H554" s="34">
        <v>70</v>
      </c>
      <c r="I554" s="34">
        <v>70</v>
      </c>
      <c r="J554" s="31">
        <f t="shared" si="248"/>
        <v>1</v>
      </c>
    </row>
    <row r="555" spans="1:10" s="4" customFormat="1" ht="16.5" customHeight="1" x14ac:dyDescent="0.2">
      <c r="A555" s="17" t="s">
        <v>735</v>
      </c>
      <c r="B555" s="1" t="s">
        <v>239</v>
      </c>
      <c r="C555" s="2" t="s">
        <v>133</v>
      </c>
      <c r="D555" s="2" t="s">
        <v>64</v>
      </c>
      <c r="E555" s="2"/>
      <c r="F555" s="2"/>
      <c r="G555" s="34">
        <f>G556</f>
        <v>583.29999999999995</v>
      </c>
      <c r="H555" s="34">
        <f t="shared" ref="H555:I555" si="261">H556</f>
        <v>542.29999999999995</v>
      </c>
      <c r="I555" s="34">
        <f t="shared" si="261"/>
        <v>542.29999999999995</v>
      </c>
      <c r="J555" s="31">
        <f t="shared" si="248"/>
        <v>1</v>
      </c>
    </row>
    <row r="556" spans="1:10" s="4" customFormat="1" ht="16.5" customHeight="1" x14ac:dyDescent="0.2">
      <c r="A556" s="17" t="s">
        <v>736</v>
      </c>
      <c r="B556" s="1" t="s">
        <v>236</v>
      </c>
      <c r="C556" s="2" t="s">
        <v>133</v>
      </c>
      <c r="D556" s="2" t="s">
        <v>157</v>
      </c>
      <c r="E556" s="2"/>
      <c r="F556" s="2"/>
      <c r="G556" s="34">
        <f t="shared" ref="G556:I560" si="262">G557</f>
        <v>583.29999999999995</v>
      </c>
      <c r="H556" s="34">
        <f t="shared" si="262"/>
        <v>542.29999999999995</v>
      </c>
      <c r="I556" s="34">
        <f t="shared" si="262"/>
        <v>542.29999999999995</v>
      </c>
      <c r="J556" s="31">
        <f t="shared" si="248"/>
        <v>1</v>
      </c>
    </row>
    <row r="557" spans="1:10" s="4" customFormat="1" ht="16.5" customHeight="1" x14ac:dyDescent="0.2">
      <c r="A557" s="17" t="s">
        <v>737</v>
      </c>
      <c r="B557" s="1" t="s">
        <v>8</v>
      </c>
      <c r="C557" s="2" t="s">
        <v>133</v>
      </c>
      <c r="D557" s="2" t="s">
        <v>157</v>
      </c>
      <c r="E557" s="2" t="s">
        <v>1039</v>
      </c>
      <c r="F557" s="2"/>
      <c r="G557" s="34">
        <f t="shared" si="262"/>
        <v>583.29999999999995</v>
      </c>
      <c r="H557" s="34">
        <f t="shared" si="262"/>
        <v>542.29999999999995</v>
      </c>
      <c r="I557" s="34">
        <f t="shared" si="262"/>
        <v>542.29999999999995</v>
      </c>
      <c r="J557" s="31">
        <f t="shared" si="248"/>
        <v>1</v>
      </c>
    </row>
    <row r="558" spans="1:10" s="4" customFormat="1" ht="16.5" customHeight="1" x14ac:dyDescent="0.2">
      <c r="A558" s="17" t="s">
        <v>754</v>
      </c>
      <c r="B558" s="1" t="s">
        <v>484</v>
      </c>
      <c r="C558" s="2" t="s">
        <v>133</v>
      </c>
      <c r="D558" s="2" t="s">
        <v>157</v>
      </c>
      <c r="E558" s="2" t="s">
        <v>1154</v>
      </c>
      <c r="F558" s="2"/>
      <c r="G558" s="34">
        <f t="shared" si="262"/>
        <v>583.29999999999995</v>
      </c>
      <c r="H558" s="34">
        <f t="shared" si="262"/>
        <v>542.29999999999995</v>
      </c>
      <c r="I558" s="34">
        <f t="shared" si="262"/>
        <v>542.29999999999995</v>
      </c>
      <c r="J558" s="31">
        <f t="shared" si="248"/>
        <v>1</v>
      </c>
    </row>
    <row r="559" spans="1:10" s="4" customFormat="1" ht="53.25" customHeight="1" x14ac:dyDescent="0.2">
      <c r="A559" s="17" t="s">
        <v>757</v>
      </c>
      <c r="B559" s="1" t="s">
        <v>486</v>
      </c>
      <c r="C559" s="2" t="s">
        <v>133</v>
      </c>
      <c r="D559" s="2" t="s">
        <v>157</v>
      </c>
      <c r="E559" s="2" t="s">
        <v>1158</v>
      </c>
      <c r="F559" s="2"/>
      <c r="G559" s="34">
        <f t="shared" si="262"/>
        <v>583.29999999999995</v>
      </c>
      <c r="H559" s="34">
        <f t="shared" si="262"/>
        <v>542.29999999999995</v>
      </c>
      <c r="I559" s="34">
        <f t="shared" si="262"/>
        <v>542.29999999999995</v>
      </c>
      <c r="J559" s="31">
        <f t="shared" si="248"/>
        <v>1</v>
      </c>
    </row>
    <row r="560" spans="1:10" s="4" customFormat="1" ht="16.5" customHeight="1" x14ac:dyDescent="0.2">
      <c r="A560" s="17" t="s">
        <v>758</v>
      </c>
      <c r="B560" s="1" t="s">
        <v>97</v>
      </c>
      <c r="C560" s="2" t="s">
        <v>133</v>
      </c>
      <c r="D560" s="2" t="s">
        <v>157</v>
      </c>
      <c r="E560" s="2" t="s">
        <v>1158</v>
      </c>
      <c r="F560" s="2" t="s">
        <v>465</v>
      </c>
      <c r="G560" s="34">
        <f t="shared" si="262"/>
        <v>583.29999999999995</v>
      </c>
      <c r="H560" s="34">
        <f t="shared" si="262"/>
        <v>542.29999999999995</v>
      </c>
      <c r="I560" s="34">
        <f t="shared" si="262"/>
        <v>542.29999999999995</v>
      </c>
      <c r="J560" s="31">
        <f t="shared" si="248"/>
        <v>1</v>
      </c>
    </row>
    <row r="561" spans="1:10" s="4" customFormat="1" ht="16.5" customHeight="1" x14ac:dyDescent="0.2">
      <c r="A561" s="17" t="s">
        <v>759</v>
      </c>
      <c r="B561" s="1" t="s">
        <v>156</v>
      </c>
      <c r="C561" s="2" t="s">
        <v>133</v>
      </c>
      <c r="D561" s="2" t="s">
        <v>157</v>
      </c>
      <c r="E561" s="2" t="s">
        <v>1158</v>
      </c>
      <c r="F561" s="2" t="s">
        <v>461</v>
      </c>
      <c r="G561" s="34">
        <v>583.29999999999995</v>
      </c>
      <c r="H561" s="34">
        <v>542.29999999999995</v>
      </c>
      <c r="I561" s="34">
        <v>542.29999999999995</v>
      </c>
      <c r="J561" s="31">
        <f t="shared" si="248"/>
        <v>1</v>
      </c>
    </row>
    <row r="562" spans="1:10" s="4" customFormat="1" ht="16.5" customHeight="1" x14ac:dyDescent="0.2">
      <c r="A562" s="17" t="s">
        <v>788</v>
      </c>
      <c r="B562" s="1" t="s">
        <v>54</v>
      </c>
      <c r="C562" s="2" t="s">
        <v>133</v>
      </c>
      <c r="D562" s="2" t="s">
        <v>244</v>
      </c>
      <c r="E562" s="2"/>
      <c r="F562" s="2"/>
      <c r="G562" s="34">
        <f t="shared" ref="G562:I567" si="263">G563</f>
        <v>0</v>
      </c>
      <c r="H562" s="34">
        <f t="shared" si="263"/>
        <v>206</v>
      </c>
      <c r="I562" s="34">
        <f t="shared" si="263"/>
        <v>206</v>
      </c>
      <c r="J562" s="31">
        <f t="shared" si="248"/>
        <v>1</v>
      </c>
    </row>
    <row r="563" spans="1:10" s="4" customFormat="1" ht="16.5" customHeight="1" x14ac:dyDescent="0.2">
      <c r="A563" s="17" t="s">
        <v>789</v>
      </c>
      <c r="B563" s="1" t="s">
        <v>1159</v>
      </c>
      <c r="C563" s="2" t="s">
        <v>133</v>
      </c>
      <c r="D563" s="2" t="s">
        <v>1160</v>
      </c>
      <c r="E563" s="2"/>
      <c r="F563" s="2"/>
      <c r="G563" s="34">
        <f t="shared" si="263"/>
        <v>0</v>
      </c>
      <c r="H563" s="34">
        <f t="shared" si="263"/>
        <v>206</v>
      </c>
      <c r="I563" s="34">
        <f t="shared" si="263"/>
        <v>206</v>
      </c>
      <c r="J563" s="31">
        <f t="shared" si="248"/>
        <v>1</v>
      </c>
    </row>
    <row r="564" spans="1:10" s="4" customFormat="1" ht="16.5" customHeight="1" x14ac:dyDescent="0.2">
      <c r="A564" s="17" t="s">
        <v>790</v>
      </c>
      <c r="B564" s="1" t="s">
        <v>207</v>
      </c>
      <c r="C564" s="2" t="s">
        <v>133</v>
      </c>
      <c r="D564" s="2" t="s">
        <v>1160</v>
      </c>
      <c r="E564" s="2" t="s">
        <v>996</v>
      </c>
      <c r="F564" s="2"/>
      <c r="G564" s="34">
        <f t="shared" si="263"/>
        <v>0</v>
      </c>
      <c r="H564" s="34">
        <f t="shared" si="263"/>
        <v>206</v>
      </c>
      <c r="I564" s="34">
        <f t="shared" si="263"/>
        <v>206</v>
      </c>
      <c r="J564" s="31">
        <f t="shared" si="248"/>
        <v>1</v>
      </c>
    </row>
    <row r="565" spans="1:10" s="4" customFormat="1" ht="16.5" customHeight="1" x14ac:dyDescent="0.2">
      <c r="A565" s="17" t="s">
        <v>791</v>
      </c>
      <c r="B565" s="1" t="s">
        <v>2</v>
      </c>
      <c r="C565" s="2" t="s">
        <v>133</v>
      </c>
      <c r="D565" s="2" t="s">
        <v>1160</v>
      </c>
      <c r="E565" s="2" t="s">
        <v>997</v>
      </c>
      <c r="F565" s="2"/>
      <c r="G565" s="34">
        <f t="shared" si="263"/>
        <v>0</v>
      </c>
      <c r="H565" s="34">
        <f t="shared" si="263"/>
        <v>206</v>
      </c>
      <c r="I565" s="34">
        <f t="shared" si="263"/>
        <v>206</v>
      </c>
      <c r="J565" s="31">
        <f t="shared" si="248"/>
        <v>1</v>
      </c>
    </row>
    <row r="566" spans="1:10" s="4" customFormat="1" ht="64.5" customHeight="1" x14ac:dyDescent="0.2">
      <c r="A566" s="17" t="s">
        <v>792</v>
      </c>
      <c r="B566" s="1" t="s">
        <v>1161</v>
      </c>
      <c r="C566" s="2" t="s">
        <v>133</v>
      </c>
      <c r="D566" s="2" t="s">
        <v>1160</v>
      </c>
      <c r="E566" s="2" t="s">
        <v>1162</v>
      </c>
      <c r="F566" s="2"/>
      <c r="G566" s="34">
        <f t="shared" si="263"/>
        <v>0</v>
      </c>
      <c r="H566" s="34">
        <f t="shared" si="263"/>
        <v>206</v>
      </c>
      <c r="I566" s="34">
        <f t="shared" si="263"/>
        <v>206</v>
      </c>
      <c r="J566" s="31">
        <f t="shared" si="248"/>
        <v>1</v>
      </c>
    </row>
    <row r="567" spans="1:10" s="4" customFormat="1" ht="16.5" customHeight="1" x14ac:dyDescent="0.2">
      <c r="A567" s="17" t="s">
        <v>793</v>
      </c>
      <c r="B567" s="1" t="s">
        <v>97</v>
      </c>
      <c r="C567" s="2" t="s">
        <v>133</v>
      </c>
      <c r="D567" s="2" t="s">
        <v>1160</v>
      </c>
      <c r="E567" s="2" t="s">
        <v>1162</v>
      </c>
      <c r="F567" s="2" t="s">
        <v>465</v>
      </c>
      <c r="G567" s="34">
        <f t="shared" si="263"/>
        <v>0</v>
      </c>
      <c r="H567" s="34">
        <f t="shared" si="263"/>
        <v>206</v>
      </c>
      <c r="I567" s="34">
        <f t="shared" si="263"/>
        <v>206</v>
      </c>
      <c r="J567" s="31">
        <f t="shared" si="248"/>
        <v>1</v>
      </c>
    </row>
    <row r="568" spans="1:10" s="4" customFormat="1" ht="16.5" customHeight="1" x14ac:dyDescent="0.2">
      <c r="A568" s="17" t="s">
        <v>794</v>
      </c>
      <c r="B568" s="1" t="s">
        <v>25</v>
      </c>
      <c r="C568" s="2" t="s">
        <v>133</v>
      </c>
      <c r="D568" s="2" t="s">
        <v>1160</v>
      </c>
      <c r="E568" s="2" t="s">
        <v>1162</v>
      </c>
      <c r="F568" s="2" t="s">
        <v>462</v>
      </c>
      <c r="G568" s="34">
        <v>0</v>
      </c>
      <c r="H568" s="34">
        <v>206</v>
      </c>
      <c r="I568" s="34">
        <v>206</v>
      </c>
      <c r="J568" s="31">
        <f t="shared" si="248"/>
        <v>1</v>
      </c>
    </row>
    <row r="569" spans="1:10" s="4" customFormat="1" ht="16.5" customHeight="1" x14ac:dyDescent="0.2">
      <c r="A569" s="17" t="s">
        <v>795</v>
      </c>
      <c r="B569" s="1" t="s">
        <v>470</v>
      </c>
      <c r="C569" s="2" t="s">
        <v>133</v>
      </c>
      <c r="D569" s="2" t="s">
        <v>165</v>
      </c>
      <c r="E569" s="2"/>
      <c r="F569" s="2"/>
      <c r="G569" s="34">
        <f>G570</f>
        <v>0</v>
      </c>
      <c r="H569" s="34">
        <f t="shared" ref="H569:I571" si="264">H570</f>
        <v>16052.4</v>
      </c>
      <c r="I569" s="34">
        <f t="shared" si="264"/>
        <v>16051.2</v>
      </c>
      <c r="J569" s="31">
        <f t="shared" si="248"/>
        <v>0.99992524482320411</v>
      </c>
    </row>
    <row r="570" spans="1:10" s="4" customFormat="1" ht="16.5" customHeight="1" x14ac:dyDescent="0.2">
      <c r="A570" s="17" t="s">
        <v>796</v>
      </c>
      <c r="B570" s="1" t="s">
        <v>1163</v>
      </c>
      <c r="C570" s="2" t="s">
        <v>133</v>
      </c>
      <c r="D570" s="2" t="s">
        <v>399</v>
      </c>
      <c r="E570" s="2"/>
      <c r="F570" s="2"/>
      <c r="G570" s="34">
        <f>G571</f>
        <v>0</v>
      </c>
      <c r="H570" s="34">
        <f t="shared" si="264"/>
        <v>16052.4</v>
      </c>
      <c r="I570" s="34">
        <f t="shared" si="264"/>
        <v>16051.2</v>
      </c>
      <c r="J570" s="31">
        <f t="shared" si="248"/>
        <v>0.99992524482320411</v>
      </c>
    </row>
    <row r="571" spans="1:10" s="4" customFormat="1" ht="16.5" customHeight="1" x14ac:dyDescent="0.2">
      <c r="A571" s="17" t="s">
        <v>797</v>
      </c>
      <c r="B571" s="1" t="s">
        <v>207</v>
      </c>
      <c r="C571" s="2" t="s">
        <v>133</v>
      </c>
      <c r="D571" s="2" t="s">
        <v>399</v>
      </c>
      <c r="E571" s="2" t="s">
        <v>996</v>
      </c>
      <c r="F571" s="2"/>
      <c r="G571" s="34">
        <f>G572</f>
        <v>0</v>
      </c>
      <c r="H571" s="34">
        <f t="shared" si="264"/>
        <v>16052.4</v>
      </c>
      <c r="I571" s="34">
        <f t="shared" si="264"/>
        <v>16051.2</v>
      </c>
      <c r="J571" s="31">
        <f t="shared" si="248"/>
        <v>0.99992524482320411</v>
      </c>
    </row>
    <row r="572" spans="1:10" s="4" customFormat="1" ht="16.5" customHeight="1" x14ac:dyDescent="0.2">
      <c r="A572" s="17" t="s">
        <v>798</v>
      </c>
      <c r="B572" s="1" t="s">
        <v>1164</v>
      </c>
      <c r="C572" s="2" t="s">
        <v>133</v>
      </c>
      <c r="D572" s="2" t="s">
        <v>399</v>
      </c>
      <c r="E572" s="2" t="s">
        <v>1077</v>
      </c>
      <c r="F572" s="2"/>
      <c r="G572" s="34">
        <f>G573+G576</f>
        <v>0</v>
      </c>
      <c r="H572" s="34">
        <f t="shared" ref="H572:I572" si="265">H573+H576</f>
        <v>16052.4</v>
      </c>
      <c r="I572" s="34">
        <f t="shared" si="265"/>
        <v>16051.2</v>
      </c>
      <c r="J572" s="31">
        <f t="shared" si="248"/>
        <v>0.99992524482320411</v>
      </c>
    </row>
    <row r="573" spans="1:10" s="4" customFormat="1" ht="109.5" customHeight="1" x14ac:dyDescent="0.2">
      <c r="A573" s="17" t="s">
        <v>799</v>
      </c>
      <c r="B573" s="1" t="s">
        <v>1165</v>
      </c>
      <c r="C573" s="2" t="s">
        <v>133</v>
      </c>
      <c r="D573" s="2" t="s">
        <v>399</v>
      </c>
      <c r="E573" s="2" t="s">
        <v>1166</v>
      </c>
      <c r="F573" s="2"/>
      <c r="G573" s="34">
        <f>G574</f>
        <v>0</v>
      </c>
      <c r="H573" s="34">
        <f t="shared" ref="H573:I574" si="266">H574</f>
        <v>15819.6</v>
      </c>
      <c r="I573" s="34">
        <f t="shared" si="266"/>
        <v>15819.6</v>
      </c>
      <c r="J573" s="31">
        <f t="shared" si="248"/>
        <v>1</v>
      </c>
    </row>
    <row r="574" spans="1:10" s="4" customFormat="1" ht="16.5" customHeight="1" x14ac:dyDescent="0.2">
      <c r="A574" s="17" t="s">
        <v>800</v>
      </c>
      <c r="B574" s="1" t="s">
        <v>97</v>
      </c>
      <c r="C574" s="2" t="s">
        <v>133</v>
      </c>
      <c r="D574" s="2" t="s">
        <v>399</v>
      </c>
      <c r="E574" s="2" t="s">
        <v>1166</v>
      </c>
      <c r="F574" s="2" t="s">
        <v>465</v>
      </c>
      <c r="G574" s="34">
        <f>G575</f>
        <v>0</v>
      </c>
      <c r="H574" s="34">
        <f t="shared" si="266"/>
        <v>15819.6</v>
      </c>
      <c r="I574" s="34">
        <f t="shared" si="266"/>
        <v>15819.6</v>
      </c>
      <c r="J574" s="31">
        <f t="shared" si="248"/>
        <v>1</v>
      </c>
    </row>
    <row r="575" spans="1:10" s="4" customFormat="1" ht="16.5" customHeight="1" x14ac:dyDescent="0.2">
      <c r="A575" s="17" t="s">
        <v>801</v>
      </c>
      <c r="B575" s="1" t="s">
        <v>25</v>
      </c>
      <c r="C575" s="2" t="s">
        <v>133</v>
      </c>
      <c r="D575" s="2" t="s">
        <v>399</v>
      </c>
      <c r="E575" s="2" t="s">
        <v>1166</v>
      </c>
      <c r="F575" s="2" t="s">
        <v>462</v>
      </c>
      <c r="G575" s="34">
        <v>0</v>
      </c>
      <c r="H575" s="34">
        <v>15819.6</v>
      </c>
      <c r="I575" s="34">
        <v>15819.6</v>
      </c>
      <c r="J575" s="31">
        <f t="shared" si="248"/>
        <v>1</v>
      </c>
    </row>
    <row r="576" spans="1:10" s="4" customFormat="1" ht="96" customHeight="1" x14ac:dyDescent="0.2">
      <c r="A576" s="17" t="s">
        <v>802</v>
      </c>
      <c r="B576" s="1" t="s">
        <v>1167</v>
      </c>
      <c r="C576" s="2" t="s">
        <v>133</v>
      </c>
      <c r="D576" s="2" t="s">
        <v>399</v>
      </c>
      <c r="E576" s="2" t="s">
        <v>1168</v>
      </c>
      <c r="F576" s="2"/>
      <c r="G576" s="34">
        <f>G577</f>
        <v>0</v>
      </c>
      <c r="H576" s="34">
        <f t="shared" ref="H576:I577" si="267">H577</f>
        <v>232.8</v>
      </c>
      <c r="I576" s="34">
        <f t="shared" si="267"/>
        <v>231.6</v>
      </c>
      <c r="J576" s="31">
        <f t="shared" si="248"/>
        <v>0.99484536082474218</v>
      </c>
    </row>
    <row r="577" spans="1:10" s="4" customFormat="1" ht="15" customHeight="1" x14ac:dyDescent="0.2">
      <c r="A577" s="17" t="s">
        <v>803</v>
      </c>
      <c r="B577" s="1" t="s">
        <v>97</v>
      </c>
      <c r="C577" s="2" t="s">
        <v>133</v>
      </c>
      <c r="D577" s="2" t="s">
        <v>399</v>
      </c>
      <c r="E577" s="2" t="s">
        <v>1168</v>
      </c>
      <c r="F577" s="2" t="s">
        <v>465</v>
      </c>
      <c r="G577" s="34">
        <f>G578</f>
        <v>0</v>
      </c>
      <c r="H577" s="34">
        <f t="shared" si="267"/>
        <v>232.8</v>
      </c>
      <c r="I577" s="34">
        <f t="shared" si="267"/>
        <v>231.6</v>
      </c>
      <c r="J577" s="31">
        <f t="shared" si="248"/>
        <v>0.99484536082474218</v>
      </c>
    </row>
    <row r="578" spans="1:10" s="4" customFormat="1" ht="16.5" customHeight="1" x14ac:dyDescent="0.2">
      <c r="A578" s="17" t="s">
        <v>804</v>
      </c>
      <c r="B578" s="1" t="s">
        <v>25</v>
      </c>
      <c r="C578" s="2" t="s">
        <v>133</v>
      </c>
      <c r="D578" s="2" t="s">
        <v>399</v>
      </c>
      <c r="E578" s="2" t="s">
        <v>1168</v>
      </c>
      <c r="F578" s="2" t="s">
        <v>462</v>
      </c>
      <c r="G578" s="34">
        <v>0</v>
      </c>
      <c r="H578" s="34">
        <v>232.8</v>
      </c>
      <c r="I578" s="34">
        <v>231.6</v>
      </c>
      <c r="J578" s="31">
        <f t="shared" si="248"/>
        <v>0.99484536082474218</v>
      </c>
    </row>
    <row r="579" spans="1:10" s="4" customFormat="1" ht="16.5" customHeight="1" x14ac:dyDescent="0.2">
      <c r="A579" s="17" t="s">
        <v>805</v>
      </c>
      <c r="B579" s="1" t="s">
        <v>134</v>
      </c>
      <c r="C579" s="2" t="s">
        <v>133</v>
      </c>
      <c r="D579" s="2" t="s">
        <v>215</v>
      </c>
      <c r="E579" s="2"/>
      <c r="F579" s="2"/>
      <c r="G579" s="34">
        <f>G580+G592+G586</f>
        <v>0</v>
      </c>
      <c r="H579" s="34">
        <f t="shared" ref="H579:I579" si="268">H580+H592+H586</f>
        <v>115601.8</v>
      </c>
      <c r="I579" s="34">
        <f t="shared" si="268"/>
        <v>96841.3</v>
      </c>
      <c r="J579" s="31">
        <f t="shared" si="248"/>
        <v>0.83771446465366461</v>
      </c>
    </row>
    <row r="580" spans="1:10" s="4" customFormat="1" ht="16.5" customHeight="1" x14ac:dyDescent="0.2">
      <c r="A580" s="17" t="s">
        <v>806</v>
      </c>
      <c r="B580" s="1" t="s">
        <v>1169</v>
      </c>
      <c r="C580" s="2" t="s">
        <v>133</v>
      </c>
      <c r="D580" s="2" t="s">
        <v>1170</v>
      </c>
      <c r="E580" s="2"/>
      <c r="F580" s="2"/>
      <c r="G580" s="34">
        <f>G581</f>
        <v>0</v>
      </c>
      <c r="H580" s="34">
        <f t="shared" ref="H580:I584" si="269">H581</f>
        <v>104455.8</v>
      </c>
      <c r="I580" s="34">
        <f t="shared" si="269"/>
        <v>85756.6</v>
      </c>
      <c r="J580" s="31">
        <f t="shared" si="248"/>
        <v>0.82098456954999155</v>
      </c>
    </row>
    <row r="581" spans="1:10" s="4" customFormat="1" ht="16.5" customHeight="1" x14ac:dyDescent="0.2">
      <c r="A581" s="17" t="s">
        <v>807</v>
      </c>
      <c r="B581" s="1" t="s">
        <v>149</v>
      </c>
      <c r="C581" s="2" t="s">
        <v>133</v>
      </c>
      <c r="D581" s="2" t="s">
        <v>1170</v>
      </c>
      <c r="E581" s="2" t="s">
        <v>1086</v>
      </c>
      <c r="F581" s="2"/>
      <c r="G581" s="34">
        <f>G582</f>
        <v>0</v>
      </c>
      <c r="H581" s="34">
        <f t="shared" si="269"/>
        <v>104455.8</v>
      </c>
      <c r="I581" s="34">
        <f t="shared" si="269"/>
        <v>85756.6</v>
      </c>
      <c r="J581" s="31">
        <f t="shared" si="248"/>
        <v>0.82098456954999155</v>
      </c>
    </row>
    <row r="582" spans="1:10" s="4" customFormat="1" ht="16.5" customHeight="1" x14ac:dyDescent="0.2">
      <c r="A582" s="17" t="s">
        <v>808</v>
      </c>
      <c r="B582" s="1" t="s">
        <v>146</v>
      </c>
      <c r="C582" s="2" t="s">
        <v>133</v>
      </c>
      <c r="D582" s="2" t="s">
        <v>1170</v>
      </c>
      <c r="E582" s="2" t="s">
        <v>1087</v>
      </c>
      <c r="F582" s="2"/>
      <c r="G582" s="34">
        <f>G583</f>
        <v>0</v>
      </c>
      <c r="H582" s="34">
        <f t="shared" si="269"/>
        <v>104455.8</v>
      </c>
      <c r="I582" s="34">
        <f t="shared" si="269"/>
        <v>85756.6</v>
      </c>
      <c r="J582" s="31">
        <f t="shared" si="248"/>
        <v>0.82098456954999155</v>
      </c>
    </row>
    <row r="583" spans="1:10" s="4" customFormat="1" ht="126" customHeight="1" x14ac:dyDescent="0.2">
      <c r="A583" s="17" t="s">
        <v>809</v>
      </c>
      <c r="B583" s="1" t="s">
        <v>1171</v>
      </c>
      <c r="C583" s="2" t="s">
        <v>133</v>
      </c>
      <c r="D583" s="2" t="s">
        <v>1170</v>
      </c>
      <c r="E583" s="2" t="s">
        <v>1172</v>
      </c>
      <c r="F583" s="2"/>
      <c r="G583" s="34">
        <f>G584</f>
        <v>0</v>
      </c>
      <c r="H583" s="34">
        <f t="shared" si="269"/>
        <v>104455.8</v>
      </c>
      <c r="I583" s="34">
        <f t="shared" si="269"/>
        <v>85756.6</v>
      </c>
      <c r="J583" s="31">
        <f t="shared" si="248"/>
        <v>0.82098456954999155</v>
      </c>
    </row>
    <row r="584" spans="1:10" s="4" customFormat="1" ht="16.5" customHeight="1" x14ac:dyDescent="0.2">
      <c r="A584" s="17" t="s">
        <v>810</v>
      </c>
      <c r="B584" s="1" t="s">
        <v>97</v>
      </c>
      <c r="C584" s="2" t="s">
        <v>133</v>
      </c>
      <c r="D584" s="2" t="s">
        <v>1170</v>
      </c>
      <c r="E584" s="2" t="s">
        <v>1172</v>
      </c>
      <c r="F584" s="2" t="s">
        <v>465</v>
      </c>
      <c r="G584" s="34">
        <f>G585</f>
        <v>0</v>
      </c>
      <c r="H584" s="34">
        <f t="shared" si="269"/>
        <v>104455.8</v>
      </c>
      <c r="I584" s="34">
        <f t="shared" si="269"/>
        <v>85756.6</v>
      </c>
      <c r="J584" s="31">
        <f t="shared" si="248"/>
        <v>0.82098456954999155</v>
      </c>
    </row>
    <row r="585" spans="1:10" s="4" customFormat="1" ht="16.5" customHeight="1" x14ac:dyDescent="0.2">
      <c r="A585" s="17" t="s">
        <v>811</v>
      </c>
      <c r="B585" s="1" t="s">
        <v>25</v>
      </c>
      <c r="C585" s="2" t="s">
        <v>133</v>
      </c>
      <c r="D585" s="2" t="s">
        <v>1170</v>
      </c>
      <c r="E585" s="2" t="s">
        <v>1172</v>
      </c>
      <c r="F585" s="2" t="s">
        <v>462</v>
      </c>
      <c r="G585" s="34">
        <v>0</v>
      </c>
      <c r="H585" s="34">
        <v>104455.8</v>
      </c>
      <c r="I585" s="34">
        <v>85756.6</v>
      </c>
      <c r="J585" s="31">
        <f t="shared" ref="J585:J648" si="270">SUM(I585/H585)</f>
        <v>0.82098456954999155</v>
      </c>
    </row>
    <row r="586" spans="1:10" s="4" customFormat="1" ht="16.5" customHeight="1" x14ac:dyDescent="0.2">
      <c r="A586" s="17" t="s">
        <v>812</v>
      </c>
      <c r="B586" s="1" t="s">
        <v>773</v>
      </c>
      <c r="C586" s="2" t="s">
        <v>133</v>
      </c>
      <c r="D586" s="2" t="s">
        <v>772</v>
      </c>
      <c r="E586" s="2"/>
      <c r="F586" s="2"/>
      <c r="G586" s="34">
        <f>G587</f>
        <v>0</v>
      </c>
      <c r="H586" s="34">
        <f t="shared" ref="H586:I590" si="271">H587</f>
        <v>976</v>
      </c>
      <c r="I586" s="34">
        <f t="shared" si="271"/>
        <v>976</v>
      </c>
      <c r="J586" s="31">
        <f t="shared" si="270"/>
        <v>1</v>
      </c>
    </row>
    <row r="587" spans="1:10" s="4" customFormat="1" ht="16.5" customHeight="1" x14ac:dyDescent="0.2">
      <c r="A587" s="17" t="s">
        <v>813</v>
      </c>
      <c r="B587" s="1" t="s">
        <v>149</v>
      </c>
      <c r="C587" s="2" t="s">
        <v>133</v>
      </c>
      <c r="D587" s="2" t="s">
        <v>772</v>
      </c>
      <c r="E587" s="2" t="s">
        <v>1086</v>
      </c>
      <c r="F587" s="2"/>
      <c r="G587" s="34">
        <f>G588</f>
        <v>0</v>
      </c>
      <c r="H587" s="34">
        <f t="shared" si="271"/>
        <v>976</v>
      </c>
      <c r="I587" s="34">
        <f t="shared" si="271"/>
        <v>976</v>
      </c>
      <c r="J587" s="31">
        <f t="shared" si="270"/>
        <v>1</v>
      </c>
    </row>
    <row r="588" spans="1:10" s="4" customFormat="1" ht="16.5" customHeight="1" x14ac:dyDescent="0.2">
      <c r="A588" s="17" t="s">
        <v>814</v>
      </c>
      <c r="B588" s="1" t="s">
        <v>146</v>
      </c>
      <c r="C588" s="2" t="s">
        <v>133</v>
      </c>
      <c r="D588" s="2" t="s">
        <v>772</v>
      </c>
      <c r="E588" s="2" t="s">
        <v>1087</v>
      </c>
      <c r="F588" s="2"/>
      <c r="G588" s="34">
        <f>G589</f>
        <v>0</v>
      </c>
      <c r="H588" s="34">
        <f t="shared" si="271"/>
        <v>976</v>
      </c>
      <c r="I588" s="34">
        <f t="shared" si="271"/>
        <v>976</v>
      </c>
      <c r="J588" s="31">
        <f t="shared" si="270"/>
        <v>1</v>
      </c>
    </row>
    <row r="589" spans="1:10" s="4" customFormat="1" ht="64.5" customHeight="1" x14ac:dyDescent="0.2">
      <c r="A589" s="17" t="s">
        <v>815</v>
      </c>
      <c r="B589" s="1" t="s">
        <v>1173</v>
      </c>
      <c r="C589" s="2" t="s">
        <v>133</v>
      </c>
      <c r="D589" s="2" t="s">
        <v>772</v>
      </c>
      <c r="E589" s="2" t="s">
        <v>1174</v>
      </c>
      <c r="F589" s="2"/>
      <c r="G589" s="34">
        <f>G590</f>
        <v>0</v>
      </c>
      <c r="H589" s="34">
        <f t="shared" si="271"/>
        <v>976</v>
      </c>
      <c r="I589" s="34">
        <f t="shared" si="271"/>
        <v>976</v>
      </c>
      <c r="J589" s="31">
        <f t="shared" si="270"/>
        <v>1</v>
      </c>
    </row>
    <row r="590" spans="1:10" s="4" customFormat="1" ht="16.5" customHeight="1" x14ac:dyDescent="0.2">
      <c r="A590" s="17" t="s">
        <v>816</v>
      </c>
      <c r="B590" s="1" t="s">
        <v>97</v>
      </c>
      <c r="C590" s="2" t="s">
        <v>133</v>
      </c>
      <c r="D590" s="2" t="s">
        <v>772</v>
      </c>
      <c r="E590" s="2" t="s">
        <v>1174</v>
      </c>
      <c r="F590" s="2" t="s">
        <v>465</v>
      </c>
      <c r="G590" s="34">
        <f>G591</f>
        <v>0</v>
      </c>
      <c r="H590" s="34">
        <f t="shared" si="271"/>
        <v>976</v>
      </c>
      <c r="I590" s="34">
        <f t="shared" si="271"/>
        <v>976</v>
      </c>
      <c r="J590" s="31">
        <f t="shared" si="270"/>
        <v>1</v>
      </c>
    </row>
    <row r="591" spans="1:10" s="4" customFormat="1" ht="16.5" customHeight="1" x14ac:dyDescent="0.2">
      <c r="A591" s="17" t="s">
        <v>817</v>
      </c>
      <c r="B591" s="1" t="s">
        <v>25</v>
      </c>
      <c r="C591" s="2" t="s">
        <v>133</v>
      </c>
      <c r="D591" s="2" t="s">
        <v>772</v>
      </c>
      <c r="E591" s="2" t="s">
        <v>1174</v>
      </c>
      <c r="F591" s="2" t="s">
        <v>462</v>
      </c>
      <c r="G591" s="34">
        <v>0</v>
      </c>
      <c r="H591" s="34">
        <v>976</v>
      </c>
      <c r="I591" s="34">
        <v>976</v>
      </c>
      <c r="J591" s="31">
        <f t="shared" si="270"/>
        <v>1</v>
      </c>
    </row>
    <row r="592" spans="1:10" s="4" customFormat="1" ht="16.5" customHeight="1" x14ac:dyDescent="0.2">
      <c r="A592" s="17" t="s">
        <v>818</v>
      </c>
      <c r="B592" s="1" t="s">
        <v>216</v>
      </c>
      <c r="C592" s="2" t="s">
        <v>133</v>
      </c>
      <c r="D592" s="2" t="s">
        <v>217</v>
      </c>
      <c r="E592" s="2"/>
      <c r="F592" s="2"/>
      <c r="G592" s="34">
        <f>G593</f>
        <v>0</v>
      </c>
      <c r="H592" s="34">
        <f t="shared" ref="H592:I596" si="272">H593</f>
        <v>10170</v>
      </c>
      <c r="I592" s="34">
        <f t="shared" si="272"/>
        <v>10108.700000000001</v>
      </c>
      <c r="J592" s="31">
        <f t="shared" si="270"/>
        <v>0.99397246804326456</v>
      </c>
    </row>
    <row r="593" spans="1:10" s="4" customFormat="1" ht="16.5" customHeight="1" x14ac:dyDescent="0.2">
      <c r="A593" s="17" t="s">
        <v>819</v>
      </c>
      <c r="B593" s="1" t="s">
        <v>149</v>
      </c>
      <c r="C593" s="2" t="s">
        <v>133</v>
      </c>
      <c r="D593" s="2" t="s">
        <v>217</v>
      </c>
      <c r="E593" s="2" t="s">
        <v>1086</v>
      </c>
      <c r="F593" s="2"/>
      <c r="G593" s="34">
        <f>G594</f>
        <v>0</v>
      </c>
      <c r="H593" s="34">
        <f t="shared" si="272"/>
        <v>10170</v>
      </c>
      <c r="I593" s="34">
        <f t="shared" si="272"/>
        <v>10108.700000000001</v>
      </c>
      <c r="J593" s="31">
        <f t="shared" si="270"/>
        <v>0.99397246804326456</v>
      </c>
    </row>
    <row r="594" spans="1:10" s="4" customFormat="1" ht="16.5" customHeight="1" x14ac:dyDescent="0.2">
      <c r="A594" s="17" t="s">
        <v>820</v>
      </c>
      <c r="B594" s="1" t="s">
        <v>146</v>
      </c>
      <c r="C594" s="2" t="s">
        <v>133</v>
      </c>
      <c r="D594" s="2" t="s">
        <v>217</v>
      </c>
      <c r="E594" s="2" t="s">
        <v>1087</v>
      </c>
      <c r="F594" s="2"/>
      <c r="G594" s="34">
        <f>G595</f>
        <v>0</v>
      </c>
      <c r="H594" s="34">
        <f t="shared" si="272"/>
        <v>10170</v>
      </c>
      <c r="I594" s="34">
        <f t="shared" si="272"/>
        <v>10108.700000000001</v>
      </c>
      <c r="J594" s="31">
        <f t="shared" si="270"/>
        <v>0.99397246804326456</v>
      </c>
    </row>
    <row r="595" spans="1:10" s="4" customFormat="1" ht="93.75" customHeight="1" x14ac:dyDescent="0.2">
      <c r="A595" s="17" t="s">
        <v>821</v>
      </c>
      <c r="B595" s="1" t="s">
        <v>1175</v>
      </c>
      <c r="C595" s="2" t="s">
        <v>133</v>
      </c>
      <c r="D595" s="2" t="s">
        <v>217</v>
      </c>
      <c r="E595" s="2" t="s">
        <v>1176</v>
      </c>
      <c r="F595" s="2"/>
      <c r="G595" s="34">
        <f>G596</f>
        <v>0</v>
      </c>
      <c r="H595" s="34">
        <f t="shared" si="272"/>
        <v>10170</v>
      </c>
      <c r="I595" s="34">
        <f t="shared" si="272"/>
        <v>10108.700000000001</v>
      </c>
      <c r="J595" s="31">
        <f t="shared" si="270"/>
        <v>0.99397246804326456</v>
      </c>
    </row>
    <row r="596" spans="1:10" s="4" customFormat="1" ht="16.5" customHeight="1" x14ac:dyDescent="0.2">
      <c r="A596" s="17" t="s">
        <v>822</v>
      </c>
      <c r="B596" s="1" t="s">
        <v>97</v>
      </c>
      <c r="C596" s="2" t="s">
        <v>133</v>
      </c>
      <c r="D596" s="2" t="s">
        <v>217</v>
      </c>
      <c r="E596" s="2" t="s">
        <v>1176</v>
      </c>
      <c r="F596" s="2" t="s">
        <v>465</v>
      </c>
      <c r="G596" s="34">
        <f>G597</f>
        <v>0</v>
      </c>
      <c r="H596" s="34">
        <f t="shared" si="272"/>
        <v>10170</v>
      </c>
      <c r="I596" s="34">
        <f t="shared" si="272"/>
        <v>10108.700000000001</v>
      </c>
      <c r="J596" s="31">
        <f t="shared" si="270"/>
        <v>0.99397246804326456</v>
      </c>
    </row>
    <row r="597" spans="1:10" s="4" customFormat="1" ht="16.5" customHeight="1" x14ac:dyDescent="0.2">
      <c r="A597" s="17" t="s">
        <v>823</v>
      </c>
      <c r="B597" s="1" t="s">
        <v>25</v>
      </c>
      <c r="C597" s="2" t="s">
        <v>133</v>
      </c>
      <c r="D597" s="2" t="s">
        <v>217</v>
      </c>
      <c r="E597" s="2" t="s">
        <v>1176</v>
      </c>
      <c r="F597" s="2" t="s">
        <v>462</v>
      </c>
      <c r="G597" s="34">
        <v>0</v>
      </c>
      <c r="H597" s="34">
        <v>10170</v>
      </c>
      <c r="I597" s="34">
        <v>10108.700000000001</v>
      </c>
      <c r="J597" s="31">
        <f t="shared" si="270"/>
        <v>0.99397246804326456</v>
      </c>
    </row>
    <row r="598" spans="1:10" s="4" customFormat="1" ht="16.5" customHeight="1" x14ac:dyDescent="0.2">
      <c r="A598" s="17" t="s">
        <v>824</v>
      </c>
      <c r="B598" s="1" t="s">
        <v>370</v>
      </c>
      <c r="C598" s="2" t="s">
        <v>133</v>
      </c>
      <c r="D598" s="2" t="s">
        <v>325</v>
      </c>
      <c r="E598" s="2"/>
      <c r="F598" s="2"/>
      <c r="G598" s="34">
        <f>G599+G618</f>
        <v>0</v>
      </c>
      <c r="H598" s="34">
        <f t="shared" ref="H598:I598" si="273">H599+H618</f>
        <v>2484.5</v>
      </c>
      <c r="I598" s="34">
        <f t="shared" si="273"/>
        <v>2484.5</v>
      </c>
      <c r="J598" s="31">
        <f t="shared" si="270"/>
        <v>1</v>
      </c>
    </row>
    <row r="599" spans="1:10" s="4" customFormat="1" ht="16.5" customHeight="1" x14ac:dyDescent="0.2">
      <c r="A599" s="17" t="s">
        <v>825</v>
      </c>
      <c r="B599" s="1" t="s">
        <v>326</v>
      </c>
      <c r="C599" s="2" t="s">
        <v>133</v>
      </c>
      <c r="D599" s="2" t="s">
        <v>328</v>
      </c>
      <c r="E599" s="2"/>
      <c r="F599" s="2"/>
      <c r="G599" s="34">
        <f>G600+G606+G610</f>
        <v>0</v>
      </c>
      <c r="H599" s="34">
        <f t="shared" ref="H599:I599" si="274">H600+H606+H610</f>
        <v>2274.5</v>
      </c>
      <c r="I599" s="34">
        <f t="shared" si="274"/>
        <v>2274.5</v>
      </c>
      <c r="J599" s="31">
        <f t="shared" si="270"/>
        <v>1</v>
      </c>
    </row>
    <row r="600" spans="1:10" s="4" customFormat="1" ht="16.5" customHeight="1" x14ac:dyDescent="0.2">
      <c r="A600" s="17" t="s">
        <v>826</v>
      </c>
      <c r="B600" s="1" t="s">
        <v>140</v>
      </c>
      <c r="C600" s="2" t="s">
        <v>133</v>
      </c>
      <c r="D600" s="2" t="s">
        <v>328</v>
      </c>
      <c r="E600" s="2" t="s">
        <v>1036</v>
      </c>
      <c r="F600" s="2"/>
      <c r="G600" s="34">
        <f t="shared" ref="G600:I603" si="275">G601</f>
        <v>0</v>
      </c>
      <c r="H600" s="34">
        <f t="shared" si="275"/>
        <v>50</v>
      </c>
      <c r="I600" s="34">
        <f t="shared" si="275"/>
        <v>50</v>
      </c>
      <c r="J600" s="31">
        <f t="shared" si="270"/>
        <v>1</v>
      </c>
    </row>
    <row r="601" spans="1:10" s="4" customFormat="1" ht="16.5" customHeight="1" x14ac:dyDescent="0.2">
      <c r="A601" s="17" t="s">
        <v>827</v>
      </c>
      <c r="B601" s="1" t="s">
        <v>198</v>
      </c>
      <c r="C601" s="2" t="s">
        <v>133</v>
      </c>
      <c r="D601" s="2" t="s">
        <v>328</v>
      </c>
      <c r="E601" s="2" t="s">
        <v>1177</v>
      </c>
      <c r="F601" s="2"/>
      <c r="G601" s="34">
        <f t="shared" si="275"/>
        <v>0</v>
      </c>
      <c r="H601" s="34">
        <f t="shared" si="275"/>
        <v>50</v>
      </c>
      <c r="I601" s="34">
        <f t="shared" si="275"/>
        <v>50</v>
      </c>
      <c r="J601" s="31">
        <f t="shared" si="270"/>
        <v>1</v>
      </c>
    </row>
    <row r="602" spans="1:10" s="4" customFormat="1" ht="69" customHeight="1" x14ac:dyDescent="0.2">
      <c r="A602" s="17" t="s">
        <v>828</v>
      </c>
      <c r="B602" s="1" t="s">
        <v>1178</v>
      </c>
      <c r="C602" s="2" t="s">
        <v>133</v>
      </c>
      <c r="D602" s="2" t="s">
        <v>328</v>
      </c>
      <c r="E602" s="2" t="s">
        <v>1179</v>
      </c>
      <c r="F602" s="2"/>
      <c r="G602" s="34">
        <f t="shared" si="275"/>
        <v>0</v>
      </c>
      <c r="H602" s="34">
        <f t="shared" si="275"/>
        <v>50</v>
      </c>
      <c r="I602" s="34">
        <f t="shared" si="275"/>
        <v>50</v>
      </c>
      <c r="J602" s="31">
        <f t="shared" si="270"/>
        <v>1</v>
      </c>
    </row>
    <row r="603" spans="1:10" s="4" customFormat="1" ht="16.5" customHeight="1" x14ac:dyDescent="0.2">
      <c r="A603" s="17" t="s">
        <v>829</v>
      </c>
      <c r="B603" s="1" t="s">
        <v>97</v>
      </c>
      <c r="C603" s="2" t="s">
        <v>133</v>
      </c>
      <c r="D603" s="2" t="s">
        <v>328</v>
      </c>
      <c r="E603" s="2" t="s">
        <v>1179</v>
      </c>
      <c r="F603" s="2" t="s">
        <v>465</v>
      </c>
      <c r="G603" s="34">
        <f t="shared" si="275"/>
        <v>0</v>
      </c>
      <c r="H603" s="34">
        <f t="shared" si="275"/>
        <v>50</v>
      </c>
      <c r="I603" s="34">
        <f t="shared" si="275"/>
        <v>50</v>
      </c>
      <c r="J603" s="31">
        <f t="shared" si="270"/>
        <v>1</v>
      </c>
    </row>
    <row r="604" spans="1:10" s="4" customFormat="1" ht="16.5" customHeight="1" x14ac:dyDescent="0.2">
      <c r="A604" s="17" t="s">
        <v>830</v>
      </c>
      <c r="B604" s="1" t="s">
        <v>25</v>
      </c>
      <c r="C604" s="2" t="s">
        <v>133</v>
      </c>
      <c r="D604" s="2" t="s">
        <v>328</v>
      </c>
      <c r="E604" s="2" t="s">
        <v>1179</v>
      </c>
      <c r="F604" s="2" t="s">
        <v>462</v>
      </c>
      <c r="G604" s="34">
        <v>0</v>
      </c>
      <c r="H604" s="34">
        <v>50</v>
      </c>
      <c r="I604" s="34">
        <v>50</v>
      </c>
      <c r="J604" s="31">
        <f t="shared" si="270"/>
        <v>1</v>
      </c>
    </row>
    <row r="605" spans="1:10" s="4" customFormat="1" ht="16.5" customHeight="1" x14ac:dyDescent="0.2">
      <c r="A605" s="17" t="s">
        <v>831</v>
      </c>
      <c r="B605" s="1" t="s">
        <v>207</v>
      </c>
      <c r="C605" s="2" t="s">
        <v>133</v>
      </c>
      <c r="D605" s="2" t="s">
        <v>328</v>
      </c>
      <c r="E605" s="2" t="s">
        <v>996</v>
      </c>
      <c r="F605" s="2"/>
      <c r="G605" s="34">
        <f t="shared" ref="G605:I608" si="276">G606</f>
        <v>0</v>
      </c>
      <c r="H605" s="34">
        <f t="shared" si="276"/>
        <v>2106.3000000000002</v>
      </c>
      <c r="I605" s="34">
        <f t="shared" si="276"/>
        <v>2106.3000000000002</v>
      </c>
      <c r="J605" s="31">
        <f t="shared" si="270"/>
        <v>1</v>
      </c>
    </row>
    <row r="606" spans="1:10" s="4" customFormat="1" ht="16.5" customHeight="1" x14ac:dyDescent="0.2">
      <c r="A606" s="17" t="s">
        <v>832</v>
      </c>
      <c r="B606" s="1" t="s">
        <v>2</v>
      </c>
      <c r="C606" s="2" t="s">
        <v>133</v>
      </c>
      <c r="D606" s="2" t="s">
        <v>328</v>
      </c>
      <c r="E606" s="2" t="s">
        <v>997</v>
      </c>
      <c r="F606" s="2"/>
      <c r="G606" s="34">
        <f t="shared" si="276"/>
        <v>0</v>
      </c>
      <c r="H606" s="34">
        <f t="shared" si="276"/>
        <v>2106.3000000000002</v>
      </c>
      <c r="I606" s="34">
        <f t="shared" si="276"/>
        <v>2106.3000000000002</v>
      </c>
      <c r="J606" s="31">
        <f t="shared" si="270"/>
        <v>1</v>
      </c>
    </row>
    <row r="607" spans="1:10" s="4" customFormat="1" ht="84" customHeight="1" x14ac:dyDescent="0.2">
      <c r="A607" s="17" t="s">
        <v>833</v>
      </c>
      <c r="B607" s="1" t="s">
        <v>1180</v>
      </c>
      <c r="C607" s="2" t="s">
        <v>133</v>
      </c>
      <c r="D607" s="2" t="s">
        <v>328</v>
      </c>
      <c r="E607" s="2" t="s">
        <v>1181</v>
      </c>
      <c r="F607" s="2"/>
      <c r="G607" s="34">
        <f t="shared" si="276"/>
        <v>0</v>
      </c>
      <c r="H607" s="34">
        <f t="shared" si="276"/>
        <v>2106.3000000000002</v>
      </c>
      <c r="I607" s="34">
        <f t="shared" si="276"/>
        <v>2106.3000000000002</v>
      </c>
      <c r="J607" s="31">
        <f t="shared" si="270"/>
        <v>1</v>
      </c>
    </row>
    <row r="608" spans="1:10" s="4" customFormat="1" ht="16.5" customHeight="1" x14ac:dyDescent="0.2">
      <c r="A608" s="17" t="s">
        <v>400</v>
      </c>
      <c r="B608" s="1" t="s">
        <v>97</v>
      </c>
      <c r="C608" s="2" t="s">
        <v>133</v>
      </c>
      <c r="D608" s="2" t="s">
        <v>328</v>
      </c>
      <c r="E608" s="2" t="s">
        <v>1181</v>
      </c>
      <c r="F608" s="2" t="s">
        <v>465</v>
      </c>
      <c r="G608" s="34">
        <f t="shared" si="276"/>
        <v>0</v>
      </c>
      <c r="H608" s="34">
        <f t="shared" si="276"/>
        <v>2106.3000000000002</v>
      </c>
      <c r="I608" s="34">
        <f t="shared" si="276"/>
        <v>2106.3000000000002</v>
      </c>
      <c r="J608" s="31">
        <f t="shared" si="270"/>
        <v>1</v>
      </c>
    </row>
    <row r="609" spans="1:10" s="4" customFormat="1" ht="16.5" customHeight="1" x14ac:dyDescent="0.2">
      <c r="A609" s="17" t="s">
        <v>834</v>
      </c>
      <c r="B609" s="1" t="s">
        <v>25</v>
      </c>
      <c r="C609" s="2" t="s">
        <v>133</v>
      </c>
      <c r="D609" s="2" t="s">
        <v>328</v>
      </c>
      <c r="E609" s="2" t="s">
        <v>1181</v>
      </c>
      <c r="F609" s="2" t="s">
        <v>462</v>
      </c>
      <c r="G609" s="34">
        <v>0</v>
      </c>
      <c r="H609" s="34">
        <v>2106.3000000000002</v>
      </c>
      <c r="I609" s="34">
        <v>2106.3000000000002</v>
      </c>
      <c r="J609" s="31">
        <f t="shared" si="270"/>
        <v>1</v>
      </c>
    </row>
    <row r="610" spans="1:10" s="4" customFormat="1" ht="16.5" customHeight="1" x14ac:dyDescent="0.2">
      <c r="A610" s="17" t="s">
        <v>835</v>
      </c>
      <c r="B610" s="1" t="s">
        <v>8</v>
      </c>
      <c r="C610" s="2" t="s">
        <v>133</v>
      </c>
      <c r="D610" s="2" t="s">
        <v>328</v>
      </c>
      <c r="E610" s="2" t="s">
        <v>1039</v>
      </c>
      <c r="F610" s="2"/>
      <c r="G610" s="34">
        <f>G611</f>
        <v>0</v>
      </c>
      <c r="H610" s="34">
        <f t="shared" ref="H610:I610" si="277">H611</f>
        <v>118.2</v>
      </c>
      <c r="I610" s="34">
        <f t="shared" si="277"/>
        <v>118.2</v>
      </c>
      <c r="J610" s="31">
        <f t="shared" si="270"/>
        <v>1</v>
      </c>
    </row>
    <row r="611" spans="1:10" s="4" customFormat="1" ht="16.5" customHeight="1" x14ac:dyDescent="0.2">
      <c r="A611" s="17" t="s">
        <v>836</v>
      </c>
      <c r="B611" s="1" t="s">
        <v>484</v>
      </c>
      <c r="C611" s="2" t="s">
        <v>133</v>
      </c>
      <c r="D611" s="2" t="s">
        <v>328</v>
      </c>
      <c r="E611" s="2" t="s">
        <v>1154</v>
      </c>
      <c r="F611" s="2"/>
      <c r="G611" s="34">
        <f>G612+G615</f>
        <v>0</v>
      </c>
      <c r="H611" s="34">
        <f t="shared" ref="H611:I611" si="278">H612+H615</f>
        <v>118.2</v>
      </c>
      <c r="I611" s="34">
        <f t="shared" si="278"/>
        <v>118.2</v>
      </c>
      <c r="J611" s="31">
        <f t="shared" si="270"/>
        <v>1</v>
      </c>
    </row>
    <row r="612" spans="1:10" s="4" customFormat="1" ht="75.75" customHeight="1" x14ac:dyDescent="0.2">
      <c r="A612" s="17" t="s">
        <v>837</v>
      </c>
      <c r="B612" s="1" t="s">
        <v>768</v>
      </c>
      <c r="C612" s="2" t="s">
        <v>133</v>
      </c>
      <c r="D612" s="2" t="s">
        <v>328</v>
      </c>
      <c r="E612" s="2" t="s">
        <v>1182</v>
      </c>
      <c r="F612" s="2"/>
      <c r="G612" s="34">
        <f t="shared" ref="G612:I613" si="279">G613</f>
        <v>0</v>
      </c>
      <c r="H612" s="34">
        <f t="shared" si="279"/>
        <v>112</v>
      </c>
      <c r="I612" s="34">
        <f t="shared" si="279"/>
        <v>112</v>
      </c>
      <c r="J612" s="31">
        <f t="shared" si="270"/>
        <v>1</v>
      </c>
    </row>
    <row r="613" spans="1:10" s="4" customFormat="1" ht="16.5" customHeight="1" x14ac:dyDescent="0.2">
      <c r="A613" s="17" t="s">
        <v>838</v>
      </c>
      <c r="B613" s="1" t="s">
        <v>97</v>
      </c>
      <c r="C613" s="2" t="s">
        <v>133</v>
      </c>
      <c r="D613" s="2" t="s">
        <v>328</v>
      </c>
      <c r="E613" s="2" t="s">
        <v>1182</v>
      </c>
      <c r="F613" s="2" t="s">
        <v>465</v>
      </c>
      <c r="G613" s="34">
        <f t="shared" si="279"/>
        <v>0</v>
      </c>
      <c r="H613" s="34">
        <f t="shared" si="279"/>
        <v>112</v>
      </c>
      <c r="I613" s="34">
        <f t="shared" si="279"/>
        <v>112</v>
      </c>
      <c r="J613" s="31">
        <f t="shared" si="270"/>
        <v>1</v>
      </c>
    </row>
    <row r="614" spans="1:10" s="4" customFormat="1" ht="16.5" customHeight="1" x14ac:dyDescent="0.2">
      <c r="A614" s="17" t="s">
        <v>839</v>
      </c>
      <c r="B614" s="1" t="s">
        <v>25</v>
      </c>
      <c r="C614" s="2" t="s">
        <v>133</v>
      </c>
      <c r="D614" s="2" t="s">
        <v>328</v>
      </c>
      <c r="E614" s="2" t="s">
        <v>1182</v>
      </c>
      <c r="F614" s="2" t="s">
        <v>462</v>
      </c>
      <c r="G614" s="34">
        <v>0</v>
      </c>
      <c r="H614" s="34">
        <v>112</v>
      </c>
      <c r="I614" s="34">
        <v>112</v>
      </c>
      <c r="J614" s="31">
        <f t="shared" si="270"/>
        <v>1</v>
      </c>
    </row>
    <row r="615" spans="1:10" s="4" customFormat="1" ht="53.25" customHeight="1" x14ac:dyDescent="0.2">
      <c r="A615" s="17" t="s">
        <v>840</v>
      </c>
      <c r="B615" s="1" t="s">
        <v>1183</v>
      </c>
      <c r="C615" s="2" t="s">
        <v>133</v>
      </c>
      <c r="D615" s="2" t="s">
        <v>328</v>
      </c>
      <c r="E615" s="2" t="s">
        <v>1184</v>
      </c>
      <c r="F615" s="2"/>
      <c r="G615" s="34">
        <f t="shared" ref="G615:I616" si="280">G616</f>
        <v>0</v>
      </c>
      <c r="H615" s="34">
        <f t="shared" si="280"/>
        <v>6.2</v>
      </c>
      <c r="I615" s="34">
        <f t="shared" si="280"/>
        <v>6.2</v>
      </c>
      <c r="J615" s="31">
        <f t="shared" si="270"/>
        <v>1</v>
      </c>
    </row>
    <row r="616" spans="1:10" s="4" customFormat="1" ht="16.5" customHeight="1" x14ac:dyDescent="0.2">
      <c r="A616" s="17" t="s">
        <v>841</v>
      </c>
      <c r="B616" s="1" t="s">
        <v>97</v>
      </c>
      <c r="C616" s="2" t="s">
        <v>133</v>
      </c>
      <c r="D616" s="2" t="s">
        <v>328</v>
      </c>
      <c r="E616" s="2" t="s">
        <v>1184</v>
      </c>
      <c r="F616" s="2" t="s">
        <v>465</v>
      </c>
      <c r="G616" s="34">
        <f t="shared" si="280"/>
        <v>0</v>
      </c>
      <c r="H616" s="34">
        <f t="shared" si="280"/>
        <v>6.2</v>
      </c>
      <c r="I616" s="34">
        <f t="shared" si="280"/>
        <v>6.2</v>
      </c>
      <c r="J616" s="31">
        <f t="shared" si="270"/>
        <v>1</v>
      </c>
    </row>
    <row r="617" spans="1:10" s="4" customFormat="1" ht="16.5" customHeight="1" x14ac:dyDescent="0.2">
      <c r="A617" s="17" t="s">
        <v>842</v>
      </c>
      <c r="B617" s="1" t="s">
        <v>25</v>
      </c>
      <c r="C617" s="2" t="s">
        <v>133</v>
      </c>
      <c r="D617" s="2" t="s">
        <v>328</v>
      </c>
      <c r="E617" s="2" t="s">
        <v>1184</v>
      </c>
      <c r="F617" s="2" t="s">
        <v>462</v>
      </c>
      <c r="G617" s="34">
        <v>0</v>
      </c>
      <c r="H617" s="34">
        <v>6.2</v>
      </c>
      <c r="I617" s="34">
        <v>6.2</v>
      </c>
      <c r="J617" s="31">
        <f t="shared" si="270"/>
        <v>1</v>
      </c>
    </row>
    <row r="618" spans="1:10" s="4" customFormat="1" ht="16.5" customHeight="1" x14ac:dyDescent="0.2">
      <c r="A618" s="17" t="s">
        <v>401</v>
      </c>
      <c r="B618" s="1" t="s">
        <v>774</v>
      </c>
      <c r="C618" s="2" t="s">
        <v>133</v>
      </c>
      <c r="D618" s="2" t="s">
        <v>665</v>
      </c>
      <c r="E618" s="2"/>
      <c r="F618" s="2"/>
      <c r="G618" s="34">
        <f t="shared" ref="G618:I622" si="281">G619</f>
        <v>0</v>
      </c>
      <c r="H618" s="34">
        <f t="shared" si="281"/>
        <v>210</v>
      </c>
      <c r="I618" s="34">
        <f t="shared" si="281"/>
        <v>210</v>
      </c>
      <c r="J618" s="31">
        <f t="shared" si="270"/>
        <v>1</v>
      </c>
    </row>
    <row r="619" spans="1:10" s="4" customFormat="1" ht="16.5" customHeight="1" x14ac:dyDescent="0.2">
      <c r="A619" s="17" t="s">
        <v>843</v>
      </c>
      <c r="B619" s="1" t="s">
        <v>140</v>
      </c>
      <c r="C619" s="2" t="s">
        <v>133</v>
      </c>
      <c r="D619" s="2" t="s">
        <v>665</v>
      </c>
      <c r="E619" s="2" t="s">
        <v>1036</v>
      </c>
      <c r="F619" s="2"/>
      <c r="G619" s="34">
        <f t="shared" si="281"/>
        <v>0</v>
      </c>
      <c r="H619" s="34">
        <f t="shared" si="281"/>
        <v>210</v>
      </c>
      <c r="I619" s="34">
        <f t="shared" si="281"/>
        <v>210</v>
      </c>
      <c r="J619" s="31">
        <f t="shared" si="270"/>
        <v>1</v>
      </c>
    </row>
    <row r="620" spans="1:10" s="4" customFormat="1" ht="16.5" customHeight="1" x14ac:dyDescent="0.2">
      <c r="A620" s="17" t="s">
        <v>844</v>
      </c>
      <c r="B620" s="1" t="s">
        <v>198</v>
      </c>
      <c r="C620" s="2" t="s">
        <v>133</v>
      </c>
      <c r="D620" s="2" t="s">
        <v>665</v>
      </c>
      <c r="E620" s="2" t="s">
        <v>1177</v>
      </c>
      <c r="F620" s="2"/>
      <c r="G620" s="34">
        <f t="shared" si="281"/>
        <v>0</v>
      </c>
      <c r="H620" s="34">
        <f t="shared" si="281"/>
        <v>210</v>
      </c>
      <c r="I620" s="34">
        <f t="shared" si="281"/>
        <v>210</v>
      </c>
      <c r="J620" s="31">
        <f t="shared" si="270"/>
        <v>1</v>
      </c>
    </row>
    <row r="621" spans="1:10" s="4" customFormat="1" ht="16.5" customHeight="1" x14ac:dyDescent="0.2">
      <c r="A621" s="17" t="s">
        <v>845</v>
      </c>
      <c r="B621" s="1" t="s">
        <v>1185</v>
      </c>
      <c r="C621" s="2" t="s">
        <v>133</v>
      </c>
      <c r="D621" s="2" t="s">
        <v>665</v>
      </c>
      <c r="E621" s="2" t="s">
        <v>1186</v>
      </c>
      <c r="F621" s="2"/>
      <c r="G621" s="34">
        <f t="shared" si="281"/>
        <v>0</v>
      </c>
      <c r="H621" s="34">
        <f t="shared" si="281"/>
        <v>210</v>
      </c>
      <c r="I621" s="34">
        <f t="shared" si="281"/>
        <v>210</v>
      </c>
      <c r="J621" s="31">
        <f t="shared" si="270"/>
        <v>1</v>
      </c>
    </row>
    <row r="622" spans="1:10" s="4" customFormat="1" ht="16.5" customHeight="1" x14ac:dyDescent="0.2">
      <c r="A622" s="17" t="s">
        <v>846</v>
      </c>
      <c r="B622" s="1" t="s">
        <v>97</v>
      </c>
      <c r="C622" s="2" t="s">
        <v>133</v>
      </c>
      <c r="D622" s="2" t="s">
        <v>665</v>
      </c>
      <c r="E622" s="2" t="s">
        <v>1186</v>
      </c>
      <c r="F622" s="2" t="s">
        <v>465</v>
      </c>
      <c r="G622" s="34">
        <f t="shared" si="281"/>
        <v>0</v>
      </c>
      <c r="H622" s="34">
        <f t="shared" si="281"/>
        <v>210</v>
      </c>
      <c r="I622" s="34">
        <f t="shared" si="281"/>
        <v>210</v>
      </c>
      <c r="J622" s="31">
        <f t="shared" si="270"/>
        <v>1</v>
      </c>
    </row>
    <row r="623" spans="1:10" s="4" customFormat="1" ht="16.5" customHeight="1" x14ac:dyDescent="0.2">
      <c r="A623" s="17" t="s">
        <v>847</v>
      </c>
      <c r="B623" s="1" t="s">
        <v>25</v>
      </c>
      <c r="C623" s="2" t="s">
        <v>133</v>
      </c>
      <c r="D623" s="2" t="s">
        <v>665</v>
      </c>
      <c r="E623" s="2" t="s">
        <v>1186</v>
      </c>
      <c r="F623" s="2" t="s">
        <v>462</v>
      </c>
      <c r="G623" s="34">
        <v>0</v>
      </c>
      <c r="H623" s="34">
        <v>210</v>
      </c>
      <c r="I623" s="34">
        <v>210</v>
      </c>
      <c r="J623" s="31">
        <f t="shared" si="270"/>
        <v>1</v>
      </c>
    </row>
    <row r="624" spans="1:10" s="4" customFormat="1" ht="16.5" customHeight="1" x14ac:dyDescent="0.2">
      <c r="A624" s="17" t="s">
        <v>848</v>
      </c>
      <c r="B624" s="1" t="s">
        <v>1187</v>
      </c>
      <c r="C624" s="2" t="s">
        <v>133</v>
      </c>
      <c r="D624" s="2" t="s">
        <v>1188</v>
      </c>
      <c r="E624" s="2"/>
      <c r="F624" s="2"/>
      <c r="G624" s="34">
        <f>G625</f>
        <v>670.3</v>
      </c>
      <c r="H624" s="34">
        <f t="shared" ref="H624:I624" si="282">H625</f>
        <v>670.3</v>
      </c>
      <c r="I624" s="34">
        <f t="shared" si="282"/>
        <v>574</v>
      </c>
      <c r="J624" s="31">
        <f t="shared" si="270"/>
        <v>0.85633298523049384</v>
      </c>
    </row>
    <row r="625" spans="1:10" s="4" customFormat="1" ht="16.5" customHeight="1" x14ac:dyDescent="0.2">
      <c r="A625" s="17" t="s">
        <v>849</v>
      </c>
      <c r="B625" s="1" t="s">
        <v>1189</v>
      </c>
      <c r="C625" s="2" t="s">
        <v>133</v>
      </c>
      <c r="D625" s="2" t="s">
        <v>1190</v>
      </c>
      <c r="E625" s="2"/>
      <c r="F625" s="2"/>
      <c r="G625" s="34">
        <f>G627</f>
        <v>670.3</v>
      </c>
      <c r="H625" s="34">
        <f t="shared" ref="H625:I625" si="283">H627</f>
        <v>670.3</v>
      </c>
      <c r="I625" s="34">
        <f t="shared" si="283"/>
        <v>574</v>
      </c>
      <c r="J625" s="31">
        <f t="shared" si="270"/>
        <v>0.85633298523049384</v>
      </c>
    </row>
    <row r="626" spans="1:10" s="4" customFormat="1" ht="16.5" customHeight="1" x14ac:dyDescent="0.2">
      <c r="A626" s="17" t="s">
        <v>850</v>
      </c>
      <c r="B626" s="1" t="s">
        <v>8</v>
      </c>
      <c r="C626" s="2" t="s">
        <v>133</v>
      </c>
      <c r="D626" s="2" t="s">
        <v>1190</v>
      </c>
      <c r="E626" s="2" t="s">
        <v>1039</v>
      </c>
      <c r="F626" s="2"/>
      <c r="G626" s="34">
        <f>G627</f>
        <v>670.3</v>
      </c>
      <c r="H626" s="34">
        <f t="shared" ref="H626:I626" si="284">H627</f>
        <v>670.3</v>
      </c>
      <c r="I626" s="34">
        <f t="shared" si="284"/>
        <v>574</v>
      </c>
      <c r="J626" s="31">
        <f t="shared" si="270"/>
        <v>0.85633298523049384</v>
      </c>
    </row>
    <row r="627" spans="1:10" s="4" customFormat="1" ht="16.5" customHeight="1" x14ac:dyDescent="0.2">
      <c r="A627" s="17" t="s">
        <v>851</v>
      </c>
      <c r="B627" s="1" t="s">
        <v>484</v>
      </c>
      <c r="C627" s="2" t="s">
        <v>133</v>
      </c>
      <c r="D627" s="2" t="s">
        <v>1190</v>
      </c>
      <c r="E627" s="2" t="s">
        <v>1154</v>
      </c>
      <c r="F627" s="2"/>
      <c r="G627" s="34">
        <f t="shared" ref="G627:I629" si="285">G628</f>
        <v>670.3</v>
      </c>
      <c r="H627" s="34">
        <f t="shared" si="285"/>
        <v>670.3</v>
      </c>
      <c r="I627" s="34">
        <f t="shared" si="285"/>
        <v>574</v>
      </c>
      <c r="J627" s="31">
        <f t="shared" si="270"/>
        <v>0.85633298523049384</v>
      </c>
    </row>
    <row r="628" spans="1:10" s="4" customFormat="1" ht="49.5" customHeight="1" x14ac:dyDescent="0.2">
      <c r="A628" s="17" t="s">
        <v>852</v>
      </c>
      <c r="B628" s="18" t="s">
        <v>1191</v>
      </c>
      <c r="C628" s="17" t="s">
        <v>133</v>
      </c>
      <c r="D628" s="17" t="s">
        <v>1190</v>
      </c>
      <c r="E628" s="17" t="s">
        <v>1192</v>
      </c>
      <c r="F628" s="17"/>
      <c r="G628" s="36">
        <f t="shared" si="285"/>
        <v>670.3</v>
      </c>
      <c r="H628" s="36">
        <f t="shared" si="285"/>
        <v>670.3</v>
      </c>
      <c r="I628" s="36">
        <f t="shared" si="285"/>
        <v>574</v>
      </c>
      <c r="J628" s="31">
        <f t="shared" si="270"/>
        <v>0.85633298523049384</v>
      </c>
    </row>
    <row r="629" spans="1:10" s="4" customFormat="1" ht="16.5" customHeight="1" x14ac:dyDescent="0.2">
      <c r="A629" s="17" t="s">
        <v>853</v>
      </c>
      <c r="B629" s="18" t="s">
        <v>1193</v>
      </c>
      <c r="C629" s="17" t="s">
        <v>133</v>
      </c>
      <c r="D629" s="17" t="s">
        <v>1190</v>
      </c>
      <c r="E629" s="17" t="s">
        <v>1192</v>
      </c>
      <c r="F629" s="17" t="s">
        <v>933</v>
      </c>
      <c r="G629" s="36">
        <f t="shared" si="285"/>
        <v>670.3</v>
      </c>
      <c r="H629" s="36">
        <f t="shared" si="285"/>
        <v>670.3</v>
      </c>
      <c r="I629" s="36">
        <f t="shared" si="285"/>
        <v>574</v>
      </c>
      <c r="J629" s="31">
        <f t="shared" si="270"/>
        <v>0.85633298523049384</v>
      </c>
    </row>
    <row r="630" spans="1:10" s="4" customFormat="1" ht="16.5" customHeight="1" x14ac:dyDescent="0.2">
      <c r="A630" s="17" t="s">
        <v>854</v>
      </c>
      <c r="B630" s="18" t="s">
        <v>1194</v>
      </c>
      <c r="C630" s="17" t="s">
        <v>133</v>
      </c>
      <c r="D630" s="17" t="s">
        <v>1190</v>
      </c>
      <c r="E630" s="17" t="s">
        <v>1192</v>
      </c>
      <c r="F630" s="17" t="s">
        <v>1195</v>
      </c>
      <c r="G630" s="36">
        <v>670.3</v>
      </c>
      <c r="H630" s="34">
        <v>670.3</v>
      </c>
      <c r="I630" s="36">
        <v>574</v>
      </c>
      <c r="J630" s="31">
        <f t="shared" si="270"/>
        <v>0.85633298523049384</v>
      </c>
    </row>
    <row r="631" spans="1:10" s="4" customFormat="1" ht="16.5" customHeight="1" x14ac:dyDescent="0.2">
      <c r="A631" s="17" t="s">
        <v>855</v>
      </c>
      <c r="B631" s="1" t="s">
        <v>298</v>
      </c>
      <c r="C631" s="2" t="s">
        <v>133</v>
      </c>
      <c r="D631" s="2" t="s">
        <v>11</v>
      </c>
      <c r="E631" s="2" t="s">
        <v>185</v>
      </c>
      <c r="F631" s="2" t="s">
        <v>185</v>
      </c>
      <c r="G631" s="34">
        <f>G632+G641</f>
        <v>46037</v>
      </c>
      <c r="H631" s="34">
        <f t="shared" ref="H631:I631" si="286">H632+H641</f>
        <v>47030.7</v>
      </c>
      <c r="I631" s="34">
        <f t="shared" si="286"/>
        <v>47030.7</v>
      </c>
      <c r="J631" s="31">
        <f t="shared" si="270"/>
        <v>1</v>
      </c>
    </row>
    <row r="632" spans="1:10" s="4" customFormat="1" ht="16.5" customHeight="1" x14ac:dyDescent="0.2">
      <c r="A632" s="17" t="s">
        <v>856</v>
      </c>
      <c r="B632" s="1" t="s">
        <v>101</v>
      </c>
      <c r="C632" s="2" t="s">
        <v>133</v>
      </c>
      <c r="D632" s="2" t="s">
        <v>12</v>
      </c>
      <c r="E632" s="2" t="s">
        <v>185</v>
      </c>
      <c r="F632" s="2" t="s">
        <v>185</v>
      </c>
      <c r="G632" s="34">
        <f>G633</f>
        <v>20926.7</v>
      </c>
      <c r="H632" s="34">
        <f t="shared" ref="H632:I633" si="287">H633</f>
        <v>20926.7</v>
      </c>
      <c r="I632" s="34">
        <f t="shared" si="287"/>
        <v>20926.7</v>
      </c>
      <c r="J632" s="31">
        <f t="shared" si="270"/>
        <v>1</v>
      </c>
    </row>
    <row r="633" spans="1:10" s="4" customFormat="1" ht="16.5" customHeight="1" x14ac:dyDescent="0.2">
      <c r="A633" s="17" t="s">
        <v>857</v>
      </c>
      <c r="B633" s="1" t="s">
        <v>493</v>
      </c>
      <c r="C633" s="2" t="s">
        <v>133</v>
      </c>
      <c r="D633" s="2" t="s">
        <v>12</v>
      </c>
      <c r="E633" s="2" t="s">
        <v>1146</v>
      </c>
      <c r="F633" s="2"/>
      <c r="G633" s="34">
        <f>G634</f>
        <v>20926.7</v>
      </c>
      <c r="H633" s="34">
        <f t="shared" si="287"/>
        <v>20926.7</v>
      </c>
      <c r="I633" s="34">
        <f t="shared" si="287"/>
        <v>20926.7</v>
      </c>
      <c r="J633" s="31">
        <f t="shared" si="270"/>
        <v>1</v>
      </c>
    </row>
    <row r="634" spans="1:10" s="4" customFormat="1" ht="16.5" customHeight="1" x14ac:dyDescent="0.2">
      <c r="A634" s="17" t="s">
        <v>858</v>
      </c>
      <c r="B634" s="1" t="s">
        <v>654</v>
      </c>
      <c r="C634" s="2" t="s">
        <v>133</v>
      </c>
      <c r="D634" s="2" t="s">
        <v>12</v>
      </c>
      <c r="E634" s="2" t="s">
        <v>1196</v>
      </c>
      <c r="F634" s="2"/>
      <c r="G634" s="34">
        <f>G635+G638</f>
        <v>20926.7</v>
      </c>
      <c r="H634" s="34">
        <f t="shared" ref="H634:I634" si="288">H635+H638</f>
        <v>20926.7</v>
      </c>
      <c r="I634" s="34">
        <f t="shared" si="288"/>
        <v>20926.7</v>
      </c>
      <c r="J634" s="31">
        <f t="shared" si="270"/>
        <v>1</v>
      </c>
    </row>
    <row r="635" spans="1:10" s="4" customFormat="1" ht="81" customHeight="1" x14ac:dyDescent="0.2">
      <c r="A635" s="17" t="s">
        <v>859</v>
      </c>
      <c r="B635" s="1" t="s">
        <v>655</v>
      </c>
      <c r="C635" s="2" t="s">
        <v>133</v>
      </c>
      <c r="D635" s="2" t="s">
        <v>12</v>
      </c>
      <c r="E635" s="2" t="s">
        <v>1197</v>
      </c>
      <c r="F635" s="2" t="s">
        <v>185</v>
      </c>
      <c r="G635" s="34">
        <f>SUM(G636)</f>
        <v>7326.3</v>
      </c>
      <c r="H635" s="34">
        <f t="shared" ref="H635:I636" si="289">SUM(H636)</f>
        <v>7326.3</v>
      </c>
      <c r="I635" s="34">
        <f t="shared" si="289"/>
        <v>7326.3</v>
      </c>
      <c r="J635" s="31">
        <f t="shared" si="270"/>
        <v>1</v>
      </c>
    </row>
    <row r="636" spans="1:10" s="4" customFormat="1" ht="16.5" customHeight="1" x14ac:dyDescent="0.2">
      <c r="A636" s="17" t="s">
        <v>860</v>
      </c>
      <c r="B636" s="1" t="s">
        <v>97</v>
      </c>
      <c r="C636" s="2" t="s">
        <v>133</v>
      </c>
      <c r="D636" s="2" t="s">
        <v>12</v>
      </c>
      <c r="E636" s="2" t="s">
        <v>1197</v>
      </c>
      <c r="F636" s="2" t="s">
        <v>465</v>
      </c>
      <c r="G636" s="34">
        <f>SUM(G637)</f>
        <v>7326.3</v>
      </c>
      <c r="H636" s="34">
        <f t="shared" si="289"/>
        <v>7326.3</v>
      </c>
      <c r="I636" s="34">
        <f t="shared" si="289"/>
        <v>7326.3</v>
      </c>
      <c r="J636" s="31">
        <f t="shared" si="270"/>
        <v>1</v>
      </c>
    </row>
    <row r="637" spans="1:10" s="4" customFormat="1" ht="16.5" customHeight="1" x14ac:dyDescent="0.2">
      <c r="A637" s="17" t="s">
        <v>861</v>
      </c>
      <c r="B637" s="1" t="s">
        <v>502</v>
      </c>
      <c r="C637" s="2" t="s">
        <v>133</v>
      </c>
      <c r="D637" s="2" t="s">
        <v>12</v>
      </c>
      <c r="E637" s="2" t="s">
        <v>1197</v>
      </c>
      <c r="F637" s="2" t="s">
        <v>466</v>
      </c>
      <c r="G637" s="34">
        <v>7326.3</v>
      </c>
      <c r="H637" s="34">
        <v>7326.3</v>
      </c>
      <c r="I637" s="34">
        <v>7326.3</v>
      </c>
      <c r="J637" s="31">
        <f t="shared" si="270"/>
        <v>1</v>
      </c>
    </row>
    <row r="638" spans="1:10" s="4" customFormat="1" ht="16.5" customHeight="1" x14ac:dyDescent="0.2">
      <c r="A638" s="17" t="s">
        <v>862</v>
      </c>
      <c r="B638" s="1" t="s">
        <v>656</v>
      </c>
      <c r="C638" s="2" t="s">
        <v>133</v>
      </c>
      <c r="D638" s="2" t="s">
        <v>12</v>
      </c>
      <c r="E638" s="2" t="s">
        <v>1198</v>
      </c>
      <c r="F638" s="2" t="s">
        <v>185</v>
      </c>
      <c r="G638" s="34">
        <f>G639</f>
        <v>13600.4</v>
      </c>
      <c r="H638" s="34">
        <f t="shared" ref="H638:I639" si="290">H639</f>
        <v>13600.4</v>
      </c>
      <c r="I638" s="34">
        <f t="shared" si="290"/>
        <v>13600.4</v>
      </c>
      <c r="J638" s="31">
        <f t="shared" si="270"/>
        <v>1</v>
      </c>
    </row>
    <row r="639" spans="1:10" s="4" customFormat="1" ht="16.5" customHeight="1" x14ac:dyDescent="0.2">
      <c r="A639" s="17" t="s">
        <v>863</v>
      </c>
      <c r="B639" s="1" t="s">
        <v>97</v>
      </c>
      <c r="C639" s="2" t="s">
        <v>133</v>
      </c>
      <c r="D639" s="2" t="s">
        <v>12</v>
      </c>
      <c r="E639" s="2" t="s">
        <v>1198</v>
      </c>
      <c r="F639" s="2" t="s">
        <v>465</v>
      </c>
      <c r="G639" s="34">
        <f>G640</f>
        <v>13600.4</v>
      </c>
      <c r="H639" s="34">
        <f t="shared" si="290"/>
        <v>13600.4</v>
      </c>
      <c r="I639" s="34">
        <f t="shared" si="290"/>
        <v>13600.4</v>
      </c>
      <c r="J639" s="31">
        <f t="shared" si="270"/>
        <v>1</v>
      </c>
    </row>
    <row r="640" spans="1:10" s="4" customFormat="1" ht="16.5" customHeight="1" x14ac:dyDescent="0.2">
      <c r="A640" s="17" t="s">
        <v>864</v>
      </c>
      <c r="B640" s="1" t="s">
        <v>502</v>
      </c>
      <c r="C640" s="2" t="s">
        <v>133</v>
      </c>
      <c r="D640" s="2" t="s">
        <v>12</v>
      </c>
      <c r="E640" s="2" t="s">
        <v>1198</v>
      </c>
      <c r="F640" s="2" t="s">
        <v>466</v>
      </c>
      <c r="G640" s="34">
        <v>13600.4</v>
      </c>
      <c r="H640" s="34">
        <v>13600.4</v>
      </c>
      <c r="I640" s="36">
        <v>13600.4</v>
      </c>
      <c r="J640" s="31">
        <f t="shared" si="270"/>
        <v>1</v>
      </c>
    </row>
    <row r="641" spans="1:10" s="4" customFormat="1" ht="16.5" customHeight="1" x14ac:dyDescent="0.2">
      <c r="A641" s="17" t="s">
        <v>865</v>
      </c>
      <c r="B641" s="1" t="s">
        <v>278</v>
      </c>
      <c r="C641" s="2" t="s">
        <v>133</v>
      </c>
      <c r="D641" s="2" t="s">
        <v>13</v>
      </c>
      <c r="E641" s="2" t="s">
        <v>185</v>
      </c>
      <c r="F641" s="2" t="s">
        <v>185</v>
      </c>
      <c r="G641" s="34">
        <f>G642</f>
        <v>25110.3</v>
      </c>
      <c r="H641" s="34">
        <f t="shared" ref="H641:I643" si="291">H642</f>
        <v>26104</v>
      </c>
      <c r="I641" s="34">
        <f t="shared" si="291"/>
        <v>26104</v>
      </c>
      <c r="J641" s="31">
        <f t="shared" si="270"/>
        <v>1</v>
      </c>
    </row>
    <row r="642" spans="1:10" s="4" customFormat="1" ht="16.5" customHeight="1" x14ac:dyDescent="0.2">
      <c r="A642" s="17" t="s">
        <v>866</v>
      </c>
      <c r="B642" s="1" t="s">
        <v>493</v>
      </c>
      <c r="C642" s="2" t="s">
        <v>133</v>
      </c>
      <c r="D642" s="2" t="s">
        <v>13</v>
      </c>
      <c r="E642" s="2" t="s">
        <v>1146</v>
      </c>
      <c r="F642" s="2"/>
      <c r="G642" s="34">
        <f>G643</f>
        <v>25110.3</v>
      </c>
      <c r="H642" s="34">
        <f t="shared" si="291"/>
        <v>26104</v>
      </c>
      <c r="I642" s="34">
        <f t="shared" si="291"/>
        <v>26104</v>
      </c>
      <c r="J642" s="31">
        <f t="shared" si="270"/>
        <v>1</v>
      </c>
    </row>
    <row r="643" spans="1:10" s="4" customFormat="1" ht="16.5" customHeight="1" x14ac:dyDescent="0.2">
      <c r="A643" s="17" t="s">
        <v>947</v>
      </c>
      <c r="B643" s="1" t="s">
        <v>654</v>
      </c>
      <c r="C643" s="2" t="s">
        <v>133</v>
      </c>
      <c r="D643" s="2" t="s">
        <v>13</v>
      </c>
      <c r="E643" s="2" t="s">
        <v>1196</v>
      </c>
      <c r="F643" s="2"/>
      <c r="G643" s="34">
        <f>G644</f>
        <v>25110.3</v>
      </c>
      <c r="H643" s="34">
        <f t="shared" si="291"/>
        <v>26104</v>
      </c>
      <c r="I643" s="34">
        <f t="shared" si="291"/>
        <v>26104</v>
      </c>
      <c r="J643" s="31">
        <f t="shared" si="270"/>
        <v>1</v>
      </c>
    </row>
    <row r="644" spans="1:10" s="4" customFormat="1" ht="93.75" customHeight="1" x14ac:dyDescent="0.2">
      <c r="A644" s="17" t="s">
        <v>948</v>
      </c>
      <c r="B644" s="1" t="s">
        <v>657</v>
      </c>
      <c r="C644" s="2" t="s">
        <v>133</v>
      </c>
      <c r="D644" s="2" t="s">
        <v>13</v>
      </c>
      <c r="E644" s="2" t="s">
        <v>1199</v>
      </c>
      <c r="F644" s="2" t="s">
        <v>185</v>
      </c>
      <c r="G644" s="34">
        <f>SUM(G645)</f>
        <v>25110.3</v>
      </c>
      <c r="H644" s="34">
        <f t="shared" ref="H644:I645" si="292">SUM(H645)</f>
        <v>26104</v>
      </c>
      <c r="I644" s="34">
        <f t="shared" si="292"/>
        <v>26104</v>
      </c>
      <c r="J644" s="31">
        <f t="shared" si="270"/>
        <v>1</v>
      </c>
    </row>
    <row r="645" spans="1:10" s="4" customFormat="1" ht="16.5" customHeight="1" x14ac:dyDescent="0.2">
      <c r="A645" s="17" t="s">
        <v>949</v>
      </c>
      <c r="B645" s="1" t="s">
        <v>97</v>
      </c>
      <c r="C645" s="2" t="s">
        <v>133</v>
      </c>
      <c r="D645" s="2" t="s">
        <v>13</v>
      </c>
      <c r="E645" s="2" t="s">
        <v>1199</v>
      </c>
      <c r="F645" s="2" t="s">
        <v>465</v>
      </c>
      <c r="G645" s="34">
        <f>SUM(G646)</f>
        <v>25110.3</v>
      </c>
      <c r="H645" s="34">
        <f t="shared" si="292"/>
        <v>26104</v>
      </c>
      <c r="I645" s="34">
        <f t="shared" si="292"/>
        <v>26104</v>
      </c>
      <c r="J645" s="31">
        <f t="shared" si="270"/>
        <v>1</v>
      </c>
    </row>
    <row r="646" spans="1:10" s="4" customFormat="1" ht="16.5" customHeight="1" x14ac:dyDescent="0.2">
      <c r="A646" s="17" t="s">
        <v>867</v>
      </c>
      <c r="B646" s="1" t="s">
        <v>25</v>
      </c>
      <c r="C646" s="2" t="s">
        <v>133</v>
      </c>
      <c r="D646" s="2" t="s">
        <v>13</v>
      </c>
      <c r="E646" s="2" t="s">
        <v>1199</v>
      </c>
      <c r="F646" s="2" t="s">
        <v>462</v>
      </c>
      <c r="G646" s="34">
        <v>25110.3</v>
      </c>
      <c r="H646" s="34">
        <v>26104</v>
      </c>
      <c r="I646" s="34">
        <v>26104</v>
      </c>
      <c r="J646" s="31">
        <f t="shared" si="270"/>
        <v>1</v>
      </c>
    </row>
    <row r="647" spans="1:10" s="4" customFormat="1" ht="16.5" customHeight="1" x14ac:dyDescent="0.2">
      <c r="A647" s="38" t="s">
        <v>868</v>
      </c>
      <c r="B647" s="13" t="s">
        <v>512</v>
      </c>
      <c r="C647" s="14" t="s">
        <v>511</v>
      </c>
      <c r="D647" s="14" t="s">
        <v>185</v>
      </c>
      <c r="E647" s="14" t="s">
        <v>185</v>
      </c>
      <c r="F647" s="14" t="s">
        <v>185</v>
      </c>
      <c r="G647" s="33">
        <f>G648+G689+G739</f>
        <v>33815</v>
      </c>
      <c r="H647" s="33">
        <f t="shared" ref="H647:I647" si="293">H648+H689+H739</f>
        <v>39430</v>
      </c>
      <c r="I647" s="33">
        <f t="shared" si="293"/>
        <v>39430.1</v>
      </c>
      <c r="J647" s="32">
        <f t="shared" si="270"/>
        <v>1.0000025361399949</v>
      </c>
    </row>
    <row r="648" spans="1:10" s="4" customFormat="1" ht="16.5" customHeight="1" x14ac:dyDescent="0.2">
      <c r="A648" s="17" t="s">
        <v>869</v>
      </c>
      <c r="B648" s="1" t="s">
        <v>240</v>
      </c>
      <c r="C648" s="2" t="s">
        <v>511</v>
      </c>
      <c r="D648" s="2" t="s">
        <v>222</v>
      </c>
      <c r="E648" s="2" t="s">
        <v>185</v>
      </c>
      <c r="F648" s="2" t="s">
        <v>185</v>
      </c>
      <c r="G648" s="34">
        <f>G649+G671+G683</f>
        <v>19753.2</v>
      </c>
      <c r="H648" s="34">
        <f t="shared" ref="H648:I648" si="294">H649+H671+H683</f>
        <v>20121.699999999997</v>
      </c>
      <c r="I648" s="34">
        <f t="shared" si="294"/>
        <v>20121.699999999997</v>
      </c>
      <c r="J648" s="31">
        <f t="shared" si="270"/>
        <v>1</v>
      </c>
    </row>
    <row r="649" spans="1:10" s="4" customFormat="1" ht="16.5" customHeight="1" x14ac:dyDescent="0.2">
      <c r="A649" s="17" t="s">
        <v>870</v>
      </c>
      <c r="B649" s="1" t="s">
        <v>467</v>
      </c>
      <c r="C649" s="2" t="s">
        <v>511</v>
      </c>
      <c r="D649" s="2" t="s">
        <v>468</v>
      </c>
      <c r="E649" s="2" t="s">
        <v>185</v>
      </c>
      <c r="F649" s="2" t="s">
        <v>185</v>
      </c>
      <c r="G649" s="34">
        <f>SUM(G650)</f>
        <v>17686.5</v>
      </c>
      <c r="H649" s="34">
        <f t="shared" ref="H649:I649" si="295">SUM(H650)</f>
        <v>18993.3</v>
      </c>
      <c r="I649" s="34">
        <f t="shared" si="295"/>
        <v>18993.3</v>
      </c>
      <c r="J649" s="31">
        <f t="shared" ref="J649:J712" si="296">SUM(I649/H649)</f>
        <v>1</v>
      </c>
    </row>
    <row r="650" spans="1:10" s="4" customFormat="1" ht="16.5" customHeight="1" x14ac:dyDescent="0.2">
      <c r="A650" s="17" t="s">
        <v>871</v>
      </c>
      <c r="B650" s="1" t="s">
        <v>140</v>
      </c>
      <c r="C650" s="2" t="s">
        <v>511</v>
      </c>
      <c r="D650" s="2" t="s">
        <v>468</v>
      </c>
      <c r="E650" s="2" t="s">
        <v>1036</v>
      </c>
      <c r="F650" s="2"/>
      <c r="G650" s="34">
        <f>G651+G661</f>
        <v>17686.5</v>
      </c>
      <c r="H650" s="34">
        <f>H651+H661</f>
        <v>18993.3</v>
      </c>
      <c r="I650" s="34">
        <f t="shared" ref="I650" si="297">I651+I661</f>
        <v>18993.3</v>
      </c>
      <c r="J650" s="31">
        <f t="shared" si="296"/>
        <v>1</v>
      </c>
    </row>
    <row r="651" spans="1:10" s="4" customFormat="1" ht="16.5" customHeight="1" x14ac:dyDescent="0.2">
      <c r="A651" s="17" t="s">
        <v>872</v>
      </c>
      <c r="B651" s="1" t="s">
        <v>198</v>
      </c>
      <c r="C651" s="2" t="s">
        <v>511</v>
      </c>
      <c r="D651" s="2" t="s">
        <v>468</v>
      </c>
      <c r="E651" s="2" t="s">
        <v>1177</v>
      </c>
      <c r="F651" s="2" t="s">
        <v>185</v>
      </c>
      <c r="G651" s="34">
        <f>G652+G655+G658</f>
        <v>8887</v>
      </c>
      <c r="H651" s="34">
        <f t="shared" ref="H651:I651" si="298">H652+H655+H658</f>
        <v>9037.3000000000011</v>
      </c>
      <c r="I651" s="34">
        <f t="shared" si="298"/>
        <v>9037.3000000000011</v>
      </c>
      <c r="J651" s="31">
        <f t="shared" si="296"/>
        <v>1</v>
      </c>
    </row>
    <row r="652" spans="1:10" s="4" customFormat="1" ht="76.5" customHeight="1" x14ac:dyDescent="0.2">
      <c r="A652" s="17" t="s">
        <v>873</v>
      </c>
      <c r="B652" s="1" t="s">
        <v>1200</v>
      </c>
      <c r="C652" s="2" t="s">
        <v>511</v>
      </c>
      <c r="D652" s="2" t="s">
        <v>468</v>
      </c>
      <c r="E652" s="2" t="s">
        <v>1201</v>
      </c>
      <c r="F652" s="2"/>
      <c r="G652" s="34">
        <f t="shared" ref="G652:I653" si="299">G653</f>
        <v>0</v>
      </c>
      <c r="H652" s="34">
        <f t="shared" si="299"/>
        <v>33.4</v>
      </c>
      <c r="I652" s="34">
        <f t="shared" si="299"/>
        <v>33.4</v>
      </c>
      <c r="J652" s="31">
        <f t="shared" si="296"/>
        <v>1</v>
      </c>
    </row>
    <row r="653" spans="1:10" s="4" customFormat="1" ht="16.5" customHeight="1" x14ac:dyDescent="0.2">
      <c r="A653" s="17" t="s">
        <v>874</v>
      </c>
      <c r="B653" s="1" t="s">
        <v>238</v>
      </c>
      <c r="C653" s="2" t="s">
        <v>511</v>
      </c>
      <c r="D653" s="2" t="s">
        <v>468</v>
      </c>
      <c r="E653" s="2" t="s">
        <v>1201</v>
      </c>
      <c r="F653" s="2" t="s">
        <v>400</v>
      </c>
      <c r="G653" s="34">
        <f t="shared" si="299"/>
        <v>0</v>
      </c>
      <c r="H653" s="34">
        <f t="shared" si="299"/>
        <v>33.4</v>
      </c>
      <c r="I653" s="34">
        <f t="shared" si="299"/>
        <v>33.4</v>
      </c>
      <c r="J653" s="31">
        <f t="shared" si="296"/>
        <v>1</v>
      </c>
    </row>
    <row r="654" spans="1:10" s="4" customFormat="1" ht="16.5" customHeight="1" x14ac:dyDescent="0.2">
      <c r="A654" s="17" t="s">
        <v>875</v>
      </c>
      <c r="B654" s="1" t="s">
        <v>299</v>
      </c>
      <c r="C654" s="2" t="s">
        <v>511</v>
      </c>
      <c r="D654" s="2" t="s">
        <v>468</v>
      </c>
      <c r="E654" s="2" t="s">
        <v>1201</v>
      </c>
      <c r="F654" s="2" t="s">
        <v>401</v>
      </c>
      <c r="G654" s="34">
        <v>0</v>
      </c>
      <c r="H654" s="34">
        <v>33.4</v>
      </c>
      <c r="I654" s="34">
        <v>33.4</v>
      </c>
      <c r="J654" s="31">
        <f t="shared" si="296"/>
        <v>1</v>
      </c>
    </row>
    <row r="655" spans="1:10" s="4" customFormat="1" ht="66.75" customHeight="1" x14ac:dyDescent="0.2">
      <c r="A655" s="17" t="s">
        <v>876</v>
      </c>
      <c r="B655" s="1" t="s">
        <v>1202</v>
      </c>
      <c r="C655" s="2" t="s">
        <v>511</v>
      </c>
      <c r="D655" s="2" t="s">
        <v>468</v>
      </c>
      <c r="E655" s="2" t="s">
        <v>1203</v>
      </c>
      <c r="F655" s="2"/>
      <c r="G655" s="34">
        <f>G656</f>
        <v>57.1</v>
      </c>
      <c r="H655" s="34">
        <f t="shared" ref="H655:I656" si="300">H656</f>
        <v>56.2</v>
      </c>
      <c r="I655" s="34">
        <f t="shared" si="300"/>
        <v>56.2</v>
      </c>
      <c r="J655" s="31">
        <f t="shared" si="296"/>
        <v>1</v>
      </c>
    </row>
    <row r="656" spans="1:10" s="4" customFormat="1" ht="16.5" customHeight="1" x14ac:dyDescent="0.2">
      <c r="A656" s="17" t="s">
        <v>877</v>
      </c>
      <c r="B656" s="1" t="s">
        <v>238</v>
      </c>
      <c r="C656" s="2" t="s">
        <v>511</v>
      </c>
      <c r="D656" s="2" t="s">
        <v>468</v>
      </c>
      <c r="E656" s="2" t="s">
        <v>1203</v>
      </c>
      <c r="F656" s="2" t="s">
        <v>400</v>
      </c>
      <c r="G656" s="34">
        <f>G657</f>
        <v>57.1</v>
      </c>
      <c r="H656" s="34">
        <f t="shared" si="300"/>
        <v>56.2</v>
      </c>
      <c r="I656" s="34">
        <f t="shared" si="300"/>
        <v>56.2</v>
      </c>
      <c r="J656" s="31">
        <f t="shared" si="296"/>
        <v>1</v>
      </c>
    </row>
    <row r="657" spans="1:10" s="4" customFormat="1" ht="16.5" customHeight="1" x14ac:dyDescent="0.2">
      <c r="A657" s="17" t="s">
        <v>878</v>
      </c>
      <c r="B657" s="1" t="s">
        <v>299</v>
      </c>
      <c r="C657" s="2" t="s">
        <v>511</v>
      </c>
      <c r="D657" s="2" t="s">
        <v>468</v>
      </c>
      <c r="E657" s="2" t="s">
        <v>1203</v>
      </c>
      <c r="F657" s="2" t="s">
        <v>401</v>
      </c>
      <c r="G657" s="34">
        <v>57.1</v>
      </c>
      <c r="H657" s="34">
        <v>56.2</v>
      </c>
      <c r="I657" s="34">
        <v>56.2</v>
      </c>
      <c r="J657" s="31">
        <f t="shared" si="296"/>
        <v>1</v>
      </c>
    </row>
    <row r="658" spans="1:10" s="4" customFormat="1" ht="63.75" customHeight="1" x14ac:dyDescent="0.2">
      <c r="A658" s="17" t="s">
        <v>879</v>
      </c>
      <c r="B658" s="1" t="s">
        <v>494</v>
      </c>
      <c r="C658" s="2" t="s">
        <v>511</v>
      </c>
      <c r="D658" s="2" t="s">
        <v>468</v>
      </c>
      <c r="E658" s="2" t="s">
        <v>1204</v>
      </c>
      <c r="F658" s="2"/>
      <c r="G658" s="34">
        <f>G659</f>
        <v>8829.9</v>
      </c>
      <c r="H658" s="34">
        <f t="shared" ref="H658:I659" si="301">H659</f>
        <v>8947.7000000000007</v>
      </c>
      <c r="I658" s="34">
        <f t="shared" si="301"/>
        <v>8947.7000000000007</v>
      </c>
      <c r="J658" s="31">
        <f t="shared" si="296"/>
        <v>1</v>
      </c>
    </row>
    <row r="659" spans="1:10" s="4" customFormat="1" ht="16.5" customHeight="1" x14ac:dyDescent="0.2">
      <c r="A659" s="17" t="s">
        <v>880</v>
      </c>
      <c r="B659" s="1" t="s">
        <v>238</v>
      </c>
      <c r="C659" s="2" t="s">
        <v>511</v>
      </c>
      <c r="D659" s="2" t="s">
        <v>468</v>
      </c>
      <c r="E659" s="2" t="s">
        <v>1204</v>
      </c>
      <c r="F659" s="2" t="s">
        <v>400</v>
      </c>
      <c r="G659" s="34">
        <f>G660</f>
        <v>8829.9</v>
      </c>
      <c r="H659" s="34">
        <f t="shared" si="301"/>
        <v>8947.7000000000007</v>
      </c>
      <c r="I659" s="34">
        <f t="shared" si="301"/>
        <v>8947.7000000000007</v>
      </c>
      <c r="J659" s="31">
        <f t="shared" si="296"/>
        <v>1</v>
      </c>
    </row>
    <row r="660" spans="1:10" s="4" customFormat="1" ht="16.5" customHeight="1" x14ac:dyDescent="0.2">
      <c r="A660" s="17" t="s">
        <v>881</v>
      </c>
      <c r="B660" s="1" t="s">
        <v>299</v>
      </c>
      <c r="C660" s="2" t="s">
        <v>511</v>
      </c>
      <c r="D660" s="2" t="s">
        <v>468</v>
      </c>
      <c r="E660" s="2" t="s">
        <v>1204</v>
      </c>
      <c r="F660" s="2" t="s">
        <v>401</v>
      </c>
      <c r="G660" s="34">
        <v>8829.9</v>
      </c>
      <c r="H660" s="34">
        <v>8947.7000000000007</v>
      </c>
      <c r="I660" s="34">
        <v>8947.7000000000007</v>
      </c>
      <c r="J660" s="31">
        <f t="shared" si="296"/>
        <v>1</v>
      </c>
    </row>
    <row r="661" spans="1:10" s="4" customFormat="1" ht="16.5" customHeight="1" x14ac:dyDescent="0.2">
      <c r="A661" s="17" t="s">
        <v>882</v>
      </c>
      <c r="B661" s="1" t="s">
        <v>1205</v>
      </c>
      <c r="C661" s="2" t="s">
        <v>511</v>
      </c>
      <c r="D661" s="2" t="s">
        <v>468</v>
      </c>
      <c r="E661" s="2" t="s">
        <v>1095</v>
      </c>
      <c r="F661" s="2"/>
      <c r="G661" s="34">
        <f>G668+G662+G665</f>
        <v>8799.5</v>
      </c>
      <c r="H661" s="34">
        <f t="shared" ref="H661:I661" si="302">H668+H662+H665</f>
        <v>9955.9999999999982</v>
      </c>
      <c r="I661" s="34">
        <f t="shared" si="302"/>
        <v>9955.9999999999982</v>
      </c>
      <c r="J661" s="31">
        <f t="shared" si="296"/>
        <v>1</v>
      </c>
    </row>
    <row r="662" spans="1:10" s="4" customFormat="1" ht="76.5" customHeight="1" x14ac:dyDescent="0.2">
      <c r="A662" s="17" t="s">
        <v>883</v>
      </c>
      <c r="B662" s="1" t="s">
        <v>1206</v>
      </c>
      <c r="C662" s="2" t="s">
        <v>511</v>
      </c>
      <c r="D662" s="2" t="s">
        <v>468</v>
      </c>
      <c r="E662" s="2" t="s">
        <v>1207</v>
      </c>
      <c r="F662" s="2"/>
      <c r="G662" s="34">
        <f t="shared" ref="G662:I663" si="303">G663</f>
        <v>0</v>
      </c>
      <c r="H662" s="34">
        <f t="shared" si="303"/>
        <v>65.400000000000006</v>
      </c>
      <c r="I662" s="34">
        <f t="shared" si="303"/>
        <v>65.400000000000006</v>
      </c>
      <c r="J662" s="31">
        <f t="shared" si="296"/>
        <v>1</v>
      </c>
    </row>
    <row r="663" spans="1:10" s="4" customFormat="1" ht="16.5" customHeight="1" x14ac:dyDescent="0.2">
      <c r="A663" s="17" t="s">
        <v>884</v>
      </c>
      <c r="B663" s="1" t="s">
        <v>238</v>
      </c>
      <c r="C663" s="2" t="s">
        <v>511</v>
      </c>
      <c r="D663" s="2" t="s">
        <v>468</v>
      </c>
      <c r="E663" s="2" t="s">
        <v>1207</v>
      </c>
      <c r="F663" s="2" t="s">
        <v>400</v>
      </c>
      <c r="G663" s="34">
        <f t="shared" si="303"/>
        <v>0</v>
      </c>
      <c r="H663" s="34">
        <f t="shared" si="303"/>
        <v>65.400000000000006</v>
      </c>
      <c r="I663" s="34">
        <f t="shared" si="303"/>
        <v>65.400000000000006</v>
      </c>
      <c r="J663" s="31">
        <f t="shared" si="296"/>
        <v>1</v>
      </c>
    </row>
    <row r="664" spans="1:10" s="4" customFormat="1" ht="16.5" customHeight="1" x14ac:dyDescent="0.2">
      <c r="A664" s="17" t="s">
        <v>885</v>
      </c>
      <c r="B664" s="1" t="s">
        <v>299</v>
      </c>
      <c r="C664" s="2" t="s">
        <v>511</v>
      </c>
      <c r="D664" s="2" t="s">
        <v>468</v>
      </c>
      <c r="E664" s="2" t="s">
        <v>1207</v>
      </c>
      <c r="F664" s="2" t="s">
        <v>401</v>
      </c>
      <c r="G664" s="34">
        <v>0</v>
      </c>
      <c r="H664" s="34">
        <v>65.400000000000006</v>
      </c>
      <c r="I664" s="34">
        <v>65.400000000000006</v>
      </c>
      <c r="J664" s="31">
        <f t="shared" si="296"/>
        <v>1</v>
      </c>
    </row>
    <row r="665" spans="1:10" s="4" customFormat="1" ht="48.75" customHeight="1" x14ac:dyDescent="0.2">
      <c r="A665" s="17" t="s">
        <v>886</v>
      </c>
      <c r="B665" s="1" t="s">
        <v>1208</v>
      </c>
      <c r="C665" s="2" t="s">
        <v>511</v>
      </c>
      <c r="D665" s="2" t="s">
        <v>468</v>
      </c>
      <c r="E665" s="2" t="s">
        <v>1209</v>
      </c>
      <c r="F665" s="2"/>
      <c r="G665" s="34">
        <f t="shared" ref="G665:I666" si="304">G666</f>
        <v>0</v>
      </c>
      <c r="H665" s="34">
        <f t="shared" si="304"/>
        <v>14.3</v>
      </c>
      <c r="I665" s="34">
        <f t="shared" si="304"/>
        <v>14.3</v>
      </c>
      <c r="J665" s="31">
        <f t="shared" si="296"/>
        <v>1</v>
      </c>
    </row>
    <row r="666" spans="1:10" s="4" customFormat="1" ht="16.5" customHeight="1" x14ac:dyDescent="0.2">
      <c r="A666" s="17" t="s">
        <v>887</v>
      </c>
      <c r="B666" s="1" t="s">
        <v>238</v>
      </c>
      <c r="C666" s="2" t="s">
        <v>511</v>
      </c>
      <c r="D666" s="2" t="s">
        <v>468</v>
      </c>
      <c r="E666" s="2" t="s">
        <v>1209</v>
      </c>
      <c r="F666" s="2" t="s">
        <v>400</v>
      </c>
      <c r="G666" s="34">
        <f t="shared" si="304"/>
        <v>0</v>
      </c>
      <c r="H666" s="34">
        <f t="shared" si="304"/>
        <v>14.3</v>
      </c>
      <c r="I666" s="34">
        <f t="shared" si="304"/>
        <v>14.3</v>
      </c>
      <c r="J666" s="31">
        <f t="shared" si="296"/>
        <v>1</v>
      </c>
    </row>
    <row r="667" spans="1:10" s="4" customFormat="1" ht="16.5" customHeight="1" x14ac:dyDescent="0.2">
      <c r="A667" s="17" t="s">
        <v>888</v>
      </c>
      <c r="B667" s="1" t="s">
        <v>299</v>
      </c>
      <c r="C667" s="2" t="s">
        <v>511</v>
      </c>
      <c r="D667" s="2" t="s">
        <v>468</v>
      </c>
      <c r="E667" s="2" t="s">
        <v>1209</v>
      </c>
      <c r="F667" s="2" t="s">
        <v>401</v>
      </c>
      <c r="G667" s="34">
        <v>0</v>
      </c>
      <c r="H667" s="34">
        <v>14.3</v>
      </c>
      <c r="I667" s="34">
        <v>14.3</v>
      </c>
      <c r="J667" s="31">
        <f t="shared" si="296"/>
        <v>1</v>
      </c>
    </row>
    <row r="668" spans="1:10" s="4" customFormat="1" ht="48.75" customHeight="1" x14ac:dyDescent="0.2">
      <c r="A668" s="17" t="s">
        <v>889</v>
      </c>
      <c r="B668" s="1" t="s">
        <v>1210</v>
      </c>
      <c r="C668" s="2" t="s">
        <v>511</v>
      </c>
      <c r="D668" s="2" t="s">
        <v>468</v>
      </c>
      <c r="E668" s="2" t="s">
        <v>1211</v>
      </c>
      <c r="F668" s="2"/>
      <c r="G668" s="34">
        <f>G669</f>
        <v>8799.5</v>
      </c>
      <c r="H668" s="34">
        <f t="shared" ref="H668:I669" si="305">H669</f>
        <v>9876.2999999999993</v>
      </c>
      <c r="I668" s="34">
        <f t="shared" si="305"/>
        <v>9876.2999999999993</v>
      </c>
      <c r="J668" s="31">
        <f t="shared" si="296"/>
        <v>1</v>
      </c>
    </row>
    <row r="669" spans="1:10" s="4" customFormat="1" ht="16.5" customHeight="1" x14ac:dyDescent="0.2">
      <c r="A669" s="17" t="s">
        <v>890</v>
      </c>
      <c r="B669" s="1" t="s">
        <v>238</v>
      </c>
      <c r="C669" s="2" t="s">
        <v>511</v>
      </c>
      <c r="D669" s="2" t="s">
        <v>468</v>
      </c>
      <c r="E669" s="2" t="s">
        <v>1211</v>
      </c>
      <c r="F669" s="2" t="s">
        <v>400</v>
      </c>
      <c r="G669" s="34">
        <f>G670</f>
        <v>8799.5</v>
      </c>
      <c r="H669" s="34">
        <f t="shared" si="305"/>
        <v>9876.2999999999993</v>
      </c>
      <c r="I669" s="34">
        <f t="shared" si="305"/>
        <v>9876.2999999999993</v>
      </c>
      <c r="J669" s="31">
        <f t="shared" si="296"/>
        <v>1</v>
      </c>
    </row>
    <row r="670" spans="1:10" s="4" customFormat="1" ht="16.5" customHeight="1" x14ac:dyDescent="0.2">
      <c r="A670" s="17" t="s">
        <v>891</v>
      </c>
      <c r="B670" s="1" t="s">
        <v>299</v>
      </c>
      <c r="C670" s="2" t="s">
        <v>511</v>
      </c>
      <c r="D670" s="2" t="s">
        <v>468</v>
      </c>
      <c r="E670" s="2" t="s">
        <v>1211</v>
      </c>
      <c r="F670" s="2" t="s">
        <v>401</v>
      </c>
      <c r="G670" s="34">
        <v>8799.5</v>
      </c>
      <c r="H670" s="34">
        <v>9876.2999999999993</v>
      </c>
      <c r="I670" s="34">
        <v>9876.2999999999993</v>
      </c>
      <c r="J670" s="31">
        <f t="shared" si="296"/>
        <v>1</v>
      </c>
    </row>
    <row r="671" spans="1:10" s="4" customFormat="1" ht="16.5" customHeight="1" x14ac:dyDescent="0.2">
      <c r="A671" s="17" t="s">
        <v>892</v>
      </c>
      <c r="B671" s="1" t="s">
        <v>394</v>
      </c>
      <c r="C671" s="2" t="s">
        <v>511</v>
      </c>
      <c r="D671" s="2" t="s">
        <v>396</v>
      </c>
      <c r="E671" s="2"/>
      <c r="F671" s="2"/>
      <c r="G671" s="34">
        <f>G672</f>
        <v>1716.7</v>
      </c>
      <c r="H671" s="34">
        <f t="shared" ref="H671:I671" si="306">H672</f>
        <v>782.1</v>
      </c>
      <c r="I671" s="34">
        <f t="shared" si="306"/>
        <v>782.1</v>
      </c>
      <c r="J671" s="31">
        <f t="shared" si="296"/>
        <v>1</v>
      </c>
    </row>
    <row r="672" spans="1:10" s="4" customFormat="1" ht="16.5" customHeight="1" x14ac:dyDescent="0.2">
      <c r="A672" s="17" t="s">
        <v>893</v>
      </c>
      <c r="B672" s="1" t="s">
        <v>140</v>
      </c>
      <c r="C672" s="2" t="s">
        <v>511</v>
      </c>
      <c r="D672" s="2" t="s">
        <v>396</v>
      </c>
      <c r="E672" s="2" t="s">
        <v>1036</v>
      </c>
      <c r="F672" s="2"/>
      <c r="G672" s="34">
        <f>G673+G679</f>
        <v>1716.7</v>
      </c>
      <c r="H672" s="34">
        <f t="shared" ref="H672:I672" si="307">H673+H679</f>
        <v>782.1</v>
      </c>
      <c r="I672" s="34">
        <f t="shared" si="307"/>
        <v>782.1</v>
      </c>
      <c r="J672" s="31">
        <f t="shared" si="296"/>
        <v>1</v>
      </c>
    </row>
    <row r="673" spans="1:10" s="4" customFormat="1" ht="16.5" customHeight="1" x14ac:dyDescent="0.2">
      <c r="A673" s="17" t="s">
        <v>894</v>
      </c>
      <c r="B673" s="1" t="s">
        <v>198</v>
      </c>
      <c r="C673" s="2" t="s">
        <v>511</v>
      </c>
      <c r="D673" s="2" t="s">
        <v>396</v>
      </c>
      <c r="E673" s="2" t="s">
        <v>1177</v>
      </c>
      <c r="F673" s="2"/>
      <c r="G673" s="34">
        <f>G674</f>
        <v>170</v>
      </c>
      <c r="H673" s="34">
        <f t="shared" ref="H673:I673" si="308">H674</f>
        <v>170</v>
      </c>
      <c r="I673" s="34">
        <f t="shared" si="308"/>
        <v>170</v>
      </c>
      <c r="J673" s="31">
        <f t="shared" si="296"/>
        <v>1</v>
      </c>
    </row>
    <row r="674" spans="1:10" s="4" customFormat="1" ht="61.5" customHeight="1" x14ac:dyDescent="0.2">
      <c r="A674" s="17" t="s">
        <v>895</v>
      </c>
      <c r="B674" s="1" t="s">
        <v>781</v>
      </c>
      <c r="C674" s="2" t="s">
        <v>511</v>
      </c>
      <c r="D674" s="2" t="s">
        <v>396</v>
      </c>
      <c r="E674" s="2" t="s">
        <v>1212</v>
      </c>
      <c r="F674" s="2"/>
      <c r="G674" s="34">
        <f>G675+G677</f>
        <v>170</v>
      </c>
      <c r="H674" s="34">
        <f t="shared" ref="H674:I674" si="309">H675+H677</f>
        <v>170</v>
      </c>
      <c r="I674" s="34">
        <f t="shared" si="309"/>
        <v>170</v>
      </c>
      <c r="J674" s="31">
        <f t="shared" si="296"/>
        <v>1</v>
      </c>
    </row>
    <row r="675" spans="1:10" s="4" customFormat="1" ht="16.5" customHeight="1" x14ac:dyDescent="0.2">
      <c r="A675" s="17" t="s">
        <v>896</v>
      </c>
      <c r="B675" s="1" t="s">
        <v>256</v>
      </c>
      <c r="C675" s="2" t="s">
        <v>511</v>
      </c>
      <c r="D675" s="2" t="s">
        <v>396</v>
      </c>
      <c r="E675" s="2" t="s">
        <v>1212</v>
      </c>
      <c r="F675" s="2" t="s">
        <v>218</v>
      </c>
      <c r="G675" s="34">
        <f>G676</f>
        <v>0</v>
      </c>
      <c r="H675" s="34">
        <f t="shared" ref="H675:I675" si="310">H676</f>
        <v>9</v>
      </c>
      <c r="I675" s="34">
        <f t="shared" si="310"/>
        <v>9</v>
      </c>
      <c r="J675" s="31">
        <f t="shared" si="296"/>
        <v>1</v>
      </c>
    </row>
    <row r="676" spans="1:10" s="4" customFormat="1" ht="16.5" customHeight="1" x14ac:dyDescent="0.2">
      <c r="A676" s="17" t="s">
        <v>897</v>
      </c>
      <c r="B676" s="1" t="s">
        <v>257</v>
      </c>
      <c r="C676" s="2" t="s">
        <v>511</v>
      </c>
      <c r="D676" s="2" t="s">
        <v>396</v>
      </c>
      <c r="E676" s="2" t="s">
        <v>1212</v>
      </c>
      <c r="F676" s="2" t="s">
        <v>423</v>
      </c>
      <c r="G676" s="34">
        <v>0</v>
      </c>
      <c r="H676" s="34">
        <v>9</v>
      </c>
      <c r="I676" s="34">
        <v>9</v>
      </c>
      <c r="J676" s="31">
        <f t="shared" si="296"/>
        <v>1</v>
      </c>
    </row>
    <row r="677" spans="1:10" s="4" customFormat="1" ht="16.5" customHeight="1" x14ac:dyDescent="0.2">
      <c r="A677" s="17" t="s">
        <v>898</v>
      </c>
      <c r="B677" s="1" t="s">
        <v>258</v>
      </c>
      <c r="C677" s="2" t="s">
        <v>511</v>
      </c>
      <c r="D677" s="2" t="s">
        <v>396</v>
      </c>
      <c r="E677" s="2" t="s">
        <v>1212</v>
      </c>
      <c r="F677" s="2" t="s">
        <v>338</v>
      </c>
      <c r="G677" s="34">
        <f>G678</f>
        <v>170</v>
      </c>
      <c r="H677" s="34">
        <f t="shared" ref="H677:I677" si="311">H678</f>
        <v>161</v>
      </c>
      <c r="I677" s="34">
        <f t="shared" si="311"/>
        <v>161</v>
      </c>
      <c r="J677" s="31">
        <f t="shared" si="296"/>
        <v>1</v>
      </c>
    </row>
    <row r="678" spans="1:10" s="4" customFormat="1" ht="16.5" customHeight="1" x14ac:dyDescent="0.2">
      <c r="A678" s="17" t="s">
        <v>899</v>
      </c>
      <c r="B678" s="1" t="s">
        <v>259</v>
      </c>
      <c r="C678" s="2" t="s">
        <v>511</v>
      </c>
      <c r="D678" s="2" t="s">
        <v>396</v>
      </c>
      <c r="E678" s="2" t="s">
        <v>1212</v>
      </c>
      <c r="F678" s="2" t="s">
        <v>388</v>
      </c>
      <c r="G678" s="34">
        <v>170</v>
      </c>
      <c r="H678" s="34">
        <v>161</v>
      </c>
      <c r="I678" s="34">
        <v>161</v>
      </c>
      <c r="J678" s="31">
        <f t="shared" si="296"/>
        <v>1</v>
      </c>
    </row>
    <row r="679" spans="1:10" s="4" customFormat="1" ht="16.5" customHeight="1" x14ac:dyDescent="0.2">
      <c r="A679" s="17" t="s">
        <v>900</v>
      </c>
      <c r="B679" s="18" t="s">
        <v>1213</v>
      </c>
      <c r="C679" s="2" t="s">
        <v>511</v>
      </c>
      <c r="D679" s="2" t="s">
        <v>396</v>
      </c>
      <c r="E679" s="2" t="s">
        <v>1214</v>
      </c>
      <c r="F679" s="2"/>
      <c r="G679" s="34">
        <f t="shared" ref="G679:I681" si="312">G680</f>
        <v>1546.7</v>
      </c>
      <c r="H679" s="34">
        <f t="shared" si="312"/>
        <v>612.1</v>
      </c>
      <c r="I679" s="34">
        <f t="shared" si="312"/>
        <v>612.1</v>
      </c>
      <c r="J679" s="31">
        <f t="shared" si="296"/>
        <v>1</v>
      </c>
    </row>
    <row r="680" spans="1:10" s="4" customFormat="1" ht="50.25" customHeight="1" x14ac:dyDescent="0.2">
      <c r="A680" s="17" t="s">
        <v>901</v>
      </c>
      <c r="B680" s="18" t="s">
        <v>1215</v>
      </c>
      <c r="C680" s="2" t="s">
        <v>511</v>
      </c>
      <c r="D680" s="2" t="s">
        <v>396</v>
      </c>
      <c r="E680" s="2" t="s">
        <v>1216</v>
      </c>
      <c r="F680" s="2"/>
      <c r="G680" s="34">
        <f t="shared" si="312"/>
        <v>1546.7</v>
      </c>
      <c r="H680" s="34">
        <f t="shared" si="312"/>
        <v>612.1</v>
      </c>
      <c r="I680" s="34">
        <f t="shared" si="312"/>
        <v>612.1</v>
      </c>
      <c r="J680" s="31">
        <f t="shared" si="296"/>
        <v>1</v>
      </c>
    </row>
    <row r="681" spans="1:10" s="4" customFormat="1" ht="16.5" customHeight="1" x14ac:dyDescent="0.2">
      <c r="A681" s="17" t="s">
        <v>902</v>
      </c>
      <c r="B681" s="1" t="s">
        <v>238</v>
      </c>
      <c r="C681" s="2" t="s">
        <v>511</v>
      </c>
      <c r="D681" s="2" t="s">
        <v>396</v>
      </c>
      <c r="E681" s="2" t="s">
        <v>1216</v>
      </c>
      <c r="F681" s="2" t="s">
        <v>400</v>
      </c>
      <c r="G681" s="34">
        <f t="shared" si="312"/>
        <v>1546.7</v>
      </c>
      <c r="H681" s="34">
        <f t="shared" si="312"/>
        <v>612.1</v>
      </c>
      <c r="I681" s="34">
        <f t="shared" si="312"/>
        <v>612.1</v>
      </c>
      <c r="J681" s="31">
        <f t="shared" si="296"/>
        <v>1</v>
      </c>
    </row>
    <row r="682" spans="1:10" s="4" customFormat="1" ht="16.5" customHeight="1" x14ac:dyDescent="0.2">
      <c r="A682" s="17" t="s">
        <v>903</v>
      </c>
      <c r="B682" s="1" t="s">
        <v>299</v>
      </c>
      <c r="C682" s="2" t="s">
        <v>511</v>
      </c>
      <c r="D682" s="2" t="s">
        <v>396</v>
      </c>
      <c r="E682" s="2" t="s">
        <v>1216</v>
      </c>
      <c r="F682" s="2" t="s">
        <v>401</v>
      </c>
      <c r="G682" s="34">
        <v>1546.7</v>
      </c>
      <c r="H682" s="34">
        <v>612.1</v>
      </c>
      <c r="I682" s="34">
        <v>612.1</v>
      </c>
      <c r="J682" s="31">
        <f t="shared" si="296"/>
        <v>1</v>
      </c>
    </row>
    <row r="683" spans="1:10" s="4" customFormat="1" ht="16.5" customHeight="1" x14ac:dyDescent="0.2">
      <c r="A683" s="17" t="s">
        <v>904</v>
      </c>
      <c r="B683" s="1" t="s">
        <v>377</v>
      </c>
      <c r="C683" s="2" t="s">
        <v>511</v>
      </c>
      <c r="D683" s="2" t="s">
        <v>379</v>
      </c>
      <c r="E683" s="2"/>
      <c r="F683" s="2"/>
      <c r="G683" s="34">
        <f t="shared" ref="G683:I685" si="313">G684</f>
        <v>350</v>
      </c>
      <c r="H683" s="34">
        <f t="shared" si="313"/>
        <v>346.3</v>
      </c>
      <c r="I683" s="34">
        <f t="shared" si="313"/>
        <v>346.3</v>
      </c>
      <c r="J683" s="31">
        <f t="shared" si="296"/>
        <v>1</v>
      </c>
    </row>
    <row r="684" spans="1:10" s="4" customFormat="1" ht="16.5" customHeight="1" x14ac:dyDescent="0.2">
      <c r="A684" s="17" t="s">
        <v>905</v>
      </c>
      <c r="B684" s="18" t="s">
        <v>1217</v>
      </c>
      <c r="C684" s="17" t="s">
        <v>511</v>
      </c>
      <c r="D684" s="17" t="s">
        <v>379</v>
      </c>
      <c r="E684" s="17" t="s">
        <v>1036</v>
      </c>
      <c r="F684" s="2"/>
      <c r="G684" s="34">
        <f t="shared" si="313"/>
        <v>350</v>
      </c>
      <c r="H684" s="34">
        <f t="shared" si="313"/>
        <v>346.3</v>
      </c>
      <c r="I684" s="34">
        <f t="shared" si="313"/>
        <v>346.3</v>
      </c>
      <c r="J684" s="31">
        <f t="shared" si="296"/>
        <v>1</v>
      </c>
    </row>
    <row r="685" spans="1:10" s="4" customFormat="1" ht="16.5" customHeight="1" x14ac:dyDescent="0.2">
      <c r="A685" s="17" t="s">
        <v>906</v>
      </c>
      <c r="B685" s="18" t="s">
        <v>1205</v>
      </c>
      <c r="C685" s="17" t="s">
        <v>511</v>
      </c>
      <c r="D685" s="17" t="s">
        <v>379</v>
      </c>
      <c r="E685" s="17" t="s">
        <v>1095</v>
      </c>
      <c r="F685" s="2"/>
      <c r="G685" s="34">
        <f t="shared" si="313"/>
        <v>350</v>
      </c>
      <c r="H685" s="34">
        <f t="shared" si="313"/>
        <v>346.3</v>
      </c>
      <c r="I685" s="34">
        <f t="shared" si="313"/>
        <v>346.3</v>
      </c>
      <c r="J685" s="31">
        <f t="shared" si="296"/>
        <v>1</v>
      </c>
    </row>
    <row r="686" spans="1:10" s="4" customFormat="1" ht="49.5" customHeight="1" x14ac:dyDescent="0.2">
      <c r="A686" s="17" t="s">
        <v>907</v>
      </c>
      <c r="B686" s="18" t="s">
        <v>1210</v>
      </c>
      <c r="C686" s="17" t="s">
        <v>511</v>
      </c>
      <c r="D686" s="17" t="s">
        <v>379</v>
      </c>
      <c r="E686" s="17" t="s">
        <v>1211</v>
      </c>
      <c r="F686" s="2"/>
      <c r="G686" s="34">
        <f>SUM(G687)</f>
        <v>350</v>
      </c>
      <c r="H686" s="34">
        <f t="shared" ref="H686:I686" si="314">SUM(H687)</f>
        <v>346.3</v>
      </c>
      <c r="I686" s="34">
        <f t="shared" si="314"/>
        <v>346.3</v>
      </c>
      <c r="J686" s="31">
        <f t="shared" si="296"/>
        <v>1</v>
      </c>
    </row>
    <row r="687" spans="1:10" s="4" customFormat="1" ht="16.5" customHeight="1" x14ac:dyDescent="0.2">
      <c r="A687" s="17" t="s">
        <v>908</v>
      </c>
      <c r="B687" s="18" t="s">
        <v>238</v>
      </c>
      <c r="C687" s="17" t="s">
        <v>511</v>
      </c>
      <c r="D687" s="17" t="s">
        <v>379</v>
      </c>
      <c r="E687" s="17" t="s">
        <v>1211</v>
      </c>
      <c r="F687" s="2" t="s">
        <v>400</v>
      </c>
      <c r="G687" s="34">
        <f>G688</f>
        <v>350</v>
      </c>
      <c r="H687" s="34">
        <f t="shared" ref="H687:I687" si="315">H688</f>
        <v>346.3</v>
      </c>
      <c r="I687" s="34">
        <f t="shared" si="315"/>
        <v>346.3</v>
      </c>
      <c r="J687" s="31">
        <f t="shared" si="296"/>
        <v>1</v>
      </c>
    </row>
    <row r="688" spans="1:10" s="4" customFormat="1" ht="16.5" customHeight="1" x14ac:dyDescent="0.2">
      <c r="A688" s="17" t="s">
        <v>909</v>
      </c>
      <c r="B688" s="18" t="s">
        <v>299</v>
      </c>
      <c r="C688" s="17" t="s">
        <v>511</v>
      </c>
      <c r="D688" s="17" t="s">
        <v>379</v>
      </c>
      <c r="E688" s="17" t="s">
        <v>1211</v>
      </c>
      <c r="F688" s="2" t="s">
        <v>401</v>
      </c>
      <c r="G688" s="34">
        <v>350</v>
      </c>
      <c r="H688" s="34">
        <v>346.3</v>
      </c>
      <c r="I688" s="34">
        <v>346.3</v>
      </c>
      <c r="J688" s="31">
        <f t="shared" si="296"/>
        <v>1</v>
      </c>
    </row>
    <row r="689" spans="1:10" s="4" customFormat="1" ht="16.5" customHeight="1" x14ac:dyDescent="0.2">
      <c r="A689" s="17" t="s">
        <v>910</v>
      </c>
      <c r="B689" s="1" t="s">
        <v>370</v>
      </c>
      <c r="C689" s="2" t="s">
        <v>511</v>
      </c>
      <c r="D689" s="2" t="s">
        <v>325</v>
      </c>
      <c r="E689" s="2" t="s">
        <v>185</v>
      </c>
      <c r="F689" s="2" t="s">
        <v>185</v>
      </c>
      <c r="G689" s="34">
        <f>G690+G725</f>
        <v>13761.800000000001</v>
      </c>
      <c r="H689" s="34">
        <f t="shared" ref="H689:I689" si="316">H690+H725</f>
        <v>18066.900000000001</v>
      </c>
      <c r="I689" s="34">
        <f t="shared" si="316"/>
        <v>18067</v>
      </c>
      <c r="J689" s="31">
        <f t="shared" si="296"/>
        <v>1.0000055349838655</v>
      </c>
    </row>
    <row r="690" spans="1:10" s="4" customFormat="1" ht="16.5" customHeight="1" x14ac:dyDescent="0.2">
      <c r="A690" s="17" t="s">
        <v>911</v>
      </c>
      <c r="B690" s="1" t="s">
        <v>326</v>
      </c>
      <c r="C690" s="2" t="s">
        <v>511</v>
      </c>
      <c r="D690" s="2" t="s">
        <v>328</v>
      </c>
      <c r="E690" s="2" t="s">
        <v>185</v>
      </c>
      <c r="F690" s="2" t="s">
        <v>185</v>
      </c>
      <c r="G690" s="34">
        <f>G691+G720</f>
        <v>7902.8000000000011</v>
      </c>
      <c r="H690" s="34">
        <f t="shared" ref="H690:I690" si="317">H691+H720</f>
        <v>11926</v>
      </c>
      <c r="I690" s="34">
        <f t="shared" si="317"/>
        <v>11926.100000000002</v>
      </c>
      <c r="J690" s="31">
        <f t="shared" si="296"/>
        <v>1.0000083850410868</v>
      </c>
    </row>
    <row r="691" spans="1:10" s="4" customFormat="1" ht="16.5" customHeight="1" x14ac:dyDescent="0.2">
      <c r="A691" s="17" t="s">
        <v>912</v>
      </c>
      <c r="B691" s="1" t="s">
        <v>140</v>
      </c>
      <c r="C691" s="2" t="s">
        <v>511</v>
      </c>
      <c r="D691" s="2" t="s">
        <v>328</v>
      </c>
      <c r="E691" s="2" t="s">
        <v>1036</v>
      </c>
      <c r="F691" s="2" t="s">
        <v>185</v>
      </c>
      <c r="G691" s="34">
        <f>SUM(G692)</f>
        <v>7902.8000000000011</v>
      </c>
      <c r="H691" s="34">
        <f t="shared" ref="H691:I691" si="318">SUM(H692)</f>
        <v>11392.9</v>
      </c>
      <c r="I691" s="34">
        <f t="shared" si="318"/>
        <v>11393.000000000002</v>
      </c>
      <c r="J691" s="31">
        <f t="shared" si="296"/>
        <v>1.0000087773964488</v>
      </c>
    </row>
    <row r="692" spans="1:10" s="4" customFormat="1" ht="16.5" customHeight="1" x14ac:dyDescent="0.2">
      <c r="A692" s="17" t="s">
        <v>913</v>
      </c>
      <c r="B692" s="1" t="s">
        <v>371</v>
      </c>
      <c r="C692" s="2" t="s">
        <v>511</v>
      </c>
      <c r="D692" s="2" t="s">
        <v>328</v>
      </c>
      <c r="E692" s="2" t="s">
        <v>1037</v>
      </c>
      <c r="F692" s="2" t="s">
        <v>185</v>
      </c>
      <c r="G692" s="34">
        <f>G705+G696+G717+G699+G702+G708+G693+G714+G711</f>
        <v>7902.8000000000011</v>
      </c>
      <c r="H692" s="34">
        <f t="shared" ref="H692:I692" si="319">H705+H696+H717+H699+H702+H708+H693+H714+H711</f>
        <v>11392.9</v>
      </c>
      <c r="I692" s="34">
        <f t="shared" si="319"/>
        <v>11393.000000000002</v>
      </c>
      <c r="J692" s="31">
        <f t="shared" si="296"/>
        <v>1.0000087773964488</v>
      </c>
    </row>
    <row r="693" spans="1:10" s="4" customFormat="1" ht="80.25" customHeight="1" x14ac:dyDescent="0.2">
      <c r="A693" s="17" t="s">
        <v>914</v>
      </c>
      <c r="B693" s="1" t="s">
        <v>1218</v>
      </c>
      <c r="C693" s="2" t="s">
        <v>511</v>
      </c>
      <c r="D693" s="2" t="s">
        <v>328</v>
      </c>
      <c r="E693" s="2" t="s">
        <v>1219</v>
      </c>
      <c r="F693" s="2"/>
      <c r="G693" s="34">
        <f>G694</f>
        <v>0</v>
      </c>
      <c r="H693" s="34">
        <f t="shared" ref="H693:I694" si="320">H694</f>
        <v>73</v>
      </c>
      <c r="I693" s="34">
        <f t="shared" si="320"/>
        <v>73</v>
      </c>
      <c r="J693" s="31">
        <f t="shared" si="296"/>
        <v>1</v>
      </c>
    </row>
    <row r="694" spans="1:10" s="4" customFormat="1" ht="16.5" customHeight="1" x14ac:dyDescent="0.2">
      <c r="A694" s="17" t="s">
        <v>919</v>
      </c>
      <c r="B694" s="18" t="s">
        <v>238</v>
      </c>
      <c r="C694" s="2" t="s">
        <v>511</v>
      </c>
      <c r="D694" s="2" t="s">
        <v>328</v>
      </c>
      <c r="E694" s="2" t="s">
        <v>1219</v>
      </c>
      <c r="F694" s="2" t="s">
        <v>400</v>
      </c>
      <c r="G694" s="34">
        <f>G695</f>
        <v>0</v>
      </c>
      <c r="H694" s="34">
        <f t="shared" si="320"/>
        <v>73</v>
      </c>
      <c r="I694" s="34">
        <f t="shared" si="320"/>
        <v>73</v>
      </c>
      <c r="J694" s="31">
        <f t="shared" si="296"/>
        <v>1</v>
      </c>
    </row>
    <row r="695" spans="1:10" s="4" customFormat="1" ht="16.5" customHeight="1" x14ac:dyDescent="0.2">
      <c r="A695" s="17" t="s">
        <v>920</v>
      </c>
      <c r="B695" s="18" t="s">
        <v>299</v>
      </c>
      <c r="C695" s="2" t="s">
        <v>511</v>
      </c>
      <c r="D695" s="2" t="s">
        <v>328</v>
      </c>
      <c r="E695" s="2" t="s">
        <v>1219</v>
      </c>
      <c r="F695" s="2" t="s">
        <v>401</v>
      </c>
      <c r="G695" s="34">
        <v>0</v>
      </c>
      <c r="H695" s="34">
        <v>73</v>
      </c>
      <c r="I695" s="34">
        <v>73</v>
      </c>
      <c r="J695" s="31">
        <f t="shared" si="296"/>
        <v>1</v>
      </c>
    </row>
    <row r="696" spans="1:10" s="4" customFormat="1" ht="58.5" customHeight="1" x14ac:dyDescent="0.2">
      <c r="A696" s="17" t="s">
        <v>921</v>
      </c>
      <c r="B696" s="1" t="s">
        <v>780</v>
      </c>
      <c r="C696" s="2" t="s">
        <v>511</v>
      </c>
      <c r="D696" s="2" t="s">
        <v>328</v>
      </c>
      <c r="E696" s="2" t="s">
        <v>1220</v>
      </c>
      <c r="F696" s="2" t="s">
        <v>185</v>
      </c>
      <c r="G696" s="34">
        <f>SUM(G697)</f>
        <v>16.100000000000001</v>
      </c>
      <c r="H696" s="34">
        <f t="shared" ref="H696:I697" si="321">SUM(H697)</f>
        <v>13.2</v>
      </c>
      <c r="I696" s="34">
        <f t="shared" si="321"/>
        <v>13.2</v>
      </c>
      <c r="J696" s="31">
        <f t="shared" si="296"/>
        <v>1</v>
      </c>
    </row>
    <row r="697" spans="1:10" s="4" customFormat="1" ht="16.5" customHeight="1" x14ac:dyDescent="0.2">
      <c r="A697" s="17" t="s">
        <v>922</v>
      </c>
      <c r="B697" s="1" t="s">
        <v>238</v>
      </c>
      <c r="C697" s="2" t="s">
        <v>511</v>
      </c>
      <c r="D697" s="2" t="s">
        <v>328</v>
      </c>
      <c r="E697" s="2" t="s">
        <v>1220</v>
      </c>
      <c r="F697" s="2" t="s">
        <v>400</v>
      </c>
      <c r="G697" s="34">
        <f>SUM(G698)</f>
        <v>16.100000000000001</v>
      </c>
      <c r="H697" s="34">
        <f t="shared" si="321"/>
        <v>13.2</v>
      </c>
      <c r="I697" s="34">
        <f t="shared" si="321"/>
        <v>13.2</v>
      </c>
      <c r="J697" s="31">
        <f t="shared" si="296"/>
        <v>1</v>
      </c>
    </row>
    <row r="698" spans="1:10" s="4" customFormat="1" ht="16.5" customHeight="1" x14ac:dyDescent="0.2">
      <c r="A698" s="17" t="s">
        <v>923</v>
      </c>
      <c r="B698" s="1" t="s">
        <v>299</v>
      </c>
      <c r="C698" s="2" t="s">
        <v>511</v>
      </c>
      <c r="D698" s="2" t="s">
        <v>328</v>
      </c>
      <c r="E698" s="2" t="s">
        <v>1220</v>
      </c>
      <c r="F698" s="2" t="s">
        <v>401</v>
      </c>
      <c r="G698" s="34">
        <v>16.100000000000001</v>
      </c>
      <c r="H698" s="34">
        <v>13.2</v>
      </c>
      <c r="I698" s="34">
        <v>13.2</v>
      </c>
      <c r="J698" s="31">
        <f t="shared" si="296"/>
        <v>1</v>
      </c>
    </row>
    <row r="699" spans="1:10" s="4" customFormat="1" ht="63" customHeight="1" x14ac:dyDescent="0.2">
      <c r="A699" s="17" t="s">
        <v>924</v>
      </c>
      <c r="B699" s="1" t="s">
        <v>515</v>
      </c>
      <c r="C699" s="2" t="s">
        <v>511</v>
      </c>
      <c r="D699" s="2" t="s">
        <v>328</v>
      </c>
      <c r="E699" s="2" t="s">
        <v>1221</v>
      </c>
      <c r="F699" s="2" t="s">
        <v>185</v>
      </c>
      <c r="G699" s="34">
        <f>G700</f>
        <v>17.600000000000001</v>
      </c>
      <c r="H699" s="34">
        <f t="shared" ref="H699:I700" si="322">H700</f>
        <v>15.4</v>
      </c>
      <c r="I699" s="34">
        <f t="shared" si="322"/>
        <v>15.4</v>
      </c>
      <c r="J699" s="31">
        <f t="shared" si="296"/>
        <v>1</v>
      </c>
    </row>
    <row r="700" spans="1:10" s="4" customFormat="1" ht="16.5" customHeight="1" x14ac:dyDescent="0.2">
      <c r="A700" s="17" t="s">
        <v>925</v>
      </c>
      <c r="B700" s="1" t="s">
        <v>238</v>
      </c>
      <c r="C700" s="2" t="s">
        <v>511</v>
      </c>
      <c r="D700" s="2" t="s">
        <v>328</v>
      </c>
      <c r="E700" s="2" t="s">
        <v>1221</v>
      </c>
      <c r="F700" s="2" t="s">
        <v>400</v>
      </c>
      <c r="G700" s="34">
        <f>G701</f>
        <v>17.600000000000001</v>
      </c>
      <c r="H700" s="34">
        <f t="shared" si="322"/>
        <v>15.4</v>
      </c>
      <c r="I700" s="34">
        <f t="shared" si="322"/>
        <v>15.4</v>
      </c>
      <c r="J700" s="31">
        <f t="shared" si="296"/>
        <v>1</v>
      </c>
    </row>
    <row r="701" spans="1:10" s="4" customFormat="1" ht="16.5" customHeight="1" x14ac:dyDescent="0.2">
      <c r="A701" s="17" t="s">
        <v>926</v>
      </c>
      <c r="B701" s="1" t="s">
        <v>299</v>
      </c>
      <c r="C701" s="2" t="s">
        <v>511</v>
      </c>
      <c r="D701" s="2" t="s">
        <v>328</v>
      </c>
      <c r="E701" s="2" t="s">
        <v>1221</v>
      </c>
      <c r="F701" s="2" t="s">
        <v>401</v>
      </c>
      <c r="G701" s="34">
        <v>17.600000000000001</v>
      </c>
      <c r="H701" s="34">
        <v>15.4</v>
      </c>
      <c r="I701" s="34">
        <v>15.4</v>
      </c>
      <c r="J701" s="31">
        <f t="shared" si="296"/>
        <v>1</v>
      </c>
    </row>
    <row r="702" spans="1:10" s="4" customFormat="1" ht="48" customHeight="1" x14ac:dyDescent="0.2">
      <c r="A702" s="17" t="s">
        <v>927</v>
      </c>
      <c r="B702" s="1" t="s">
        <v>413</v>
      </c>
      <c r="C702" s="2" t="s">
        <v>511</v>
      </c>
      <c r="D702" s="2" t="s">
        <v>328</v>
      </c>
      <c r="E702" s="2" t="s">
        <v>1222</v>
      </c>
      <c r="F702" s="2"/>
      <c r="G702" s="34">
        <f>G703</f>
        <v>0</v>
      </c>
      <c r="H702" s="34">
        <f t="shared" ref="H702:I703" si="323">H703</f>
        <v>287.7</v>
      </c>
      <c r="I702" s="34">
        <f t="shared" si="323"/>
        <v>287.7</v>
      </c>
      <c r="J702" s="31">
        <f t="shared" si="296"/>
        <v>1</v>
      </c>
    </row>
    <row r="703" spans="1:10" s="4" customFormat="1" ht="16.5" customHeight="1" x14ac:dyDescent="0.2">
      <c r="A703" s="17" t="s">
        <v>928</v>
      </c>
      <c r="B703" s="1" t="s">
        <v>238</v>
      </c>
      <c r="C703" s="2" t="s">
        <v>511</v>
      </c>
      <c r="D703" s="2" t="s">
        <v>328</v>
      </c>
      <c r="E703" s="2" t="s">
        <v>1222</v>
      </c>
      <c r="F703" s="2" t="s">
        <v>400</v>
      </c>
      <c r="G703" s="34">
        <f>G704</f>
        <v>0</v>
      </c>
      <c r="H703" s="34">
        <f t="shared" si="323"/>
        <v>287.7</v>
      </c>
      <c r="I703" s="34">
        <f t="shared" si="323"/>
        <v>287.7</v>
      </c>
      <c r="J703" s="31">
        <f t="shared" si="296"/>
        <v>1</v>
      </c>
    </row>
    <row r="704" spans="1:10" s="4" customFormat="1" ht="16.5" customHeight="1" x14ac:dyDescent="0.2">
      <c r="A704" s="17" t="s">
        <v>929</v>
      </c>
      <c r="B704" s="1" t="s">
        <v>299</v>
      </c>
      <c r="C704" s="2" t="s">
        <v>511</v>
      </c>
      <c r="D704" s="2" t="s">
        <v>328</v>
      </c>
      <c r="E704" s="2" t="s">
        <v>1222</v>
      </c>
      <c r="F704" s="2" t="s">
        <v>401</v>
      </c>
      <c r="G704" s="34">
        <v>0</v>
      </c>
      <c r="H704" s="34">
        <v>287.7</v>
      </c>
      <c r="I704" s="34">
        <v>287.7</v>
      </c>
      <c r="J704" s="31">
        <f t="shared" si="296"/>
        <v>1</v>
      </c>
    </row>
    <row r="705" spans="1:10" s="4" customFormat="1" ht="48" customHeight="1" x14ac:dyDescent="0.2">
      <c r="A705" s="17" t="s">
        <v>930</v>
      </c>
      <c r="B705" s="1" t="s">
        <v>199</v>
      </c>
      <c r="C705" s="2" t="s">
        <v>511</v>
      </c>
      <c r="D705" s="2" t="s">
        <v>328</v>
      </c>
      <c r="E705" s="2" t="s">
        <v>1223</v>
      </c>
      <c r="F705" s="2"/>
      <c r="G705" s="34">
        <f>G706</f>
        <v>7819.1</v>
      </c>
      <c r="H705" s="34">
        <f t="shared" ref="H705:I706" si="324">H706</f>
        <v>8627.7999999999993</v>
      </c>
      <c r="I705" s="34">
        <f t="shared" si="324"/>
        <v>8627.9</v>
      </c>
      <c r="J705" s="31">
        <f t="shared" si="296"/>
        <v>1.0000115904402049</v>
      </c>
    </row>
    <row r="706" spans="1:10" s="4" customFormat="1" ht="16.5" customHeight="1" x14ac:dyDescent="0.2">
      <c r="A706" s="17" t="s">
        <v>931</v>
      </c>
      <c r="B706" s="1" t="s">
        <v>238</v>
      </c>
      <c r="C706" s="2" t="s">
        <v>511</v>
      </c>
      <c r="D706" s="2" t="s">
        <v>328</v>
      </c>
      <c r="E706" s="2" t="s">
        <v>1223</v>
      </c>
      <c r="F706" s="2" t="s">
        <v>400</v>
      </c>
      <c r="G706" s="34">
        <f>G707</f>
        <v>7819.1</v>
      </c>
      <c r="H706" s="34">
        <f t="shared" si="324"/>
        <v>8627.7999999999993</v>
      </c>
      <c r="I706" s="34">
        <f t="shared" si="324"/>
        <v>8627.9</v>
      </c>
      <c r="J706" s="31">
        <f t="shared" si="296"/>
        <v>1.0000115904402049</v>
      </c>
    </row>
    <row r="707" spans="1:10" s="4" customFormat="1" ht="16.5" customHeight="1" x14ac:dyDescent="0.2">
      <c r="A707" s="17" t="s">
        <v>932</v>
      </c>
      <c r="B707" s="1" t="s">
        <v>299</v>
      </c>
      <c r="C707" s="2" t="s">
        <v>511</v>
      </c>
      <c r="D707" s="2" t="s">
        <v>328</v>
      </c>
      <c r="E707" s="2" t="s">
        <v>1223</v>
      </c>
      <c r="F707" s="2" t="s">
        <v>401</v>
      </c>
      <c r="G707" s="34">
        <v>7819.1</v>
      </c>
      <c r="H707" s="34">
        <v>8627.7999999999993</v>
      </c>
      <c r="I707" s="34">
        <v>8627.9</v>
      </c>
      <c r="J707" s="31">
        <f t="shared" si="296"/>
        <v>1.0000115904402049</v>
      </c>
    </row>
    <row r="708" spans="1:10" s="4" customFormat="1" ht="48" customHeight="1" x14ac:dyDescent="0.2">
      <c r="A708" s="17" t="s">
        <v>933</v>
      </c>
      <c r="B708" s="1" t="s">
        <v>505</v>
      </c>
      <c r="C708" s="2" t="s">
        <v>511</v>
      </c>
      <c r="D708" s="2" t="s">
        <v>328</v>
      </c>
      <c r="E708" s="2" t="s">
        <v>1224</v>
      </c>
      <c r="F708" s="2"/>
      <c r="G708" s="34">
        <f>G709</f>
        <v>0</v>
      </c>
      <c r="H708" s="34">
        <f t="shared" ref="H708:I709" si="325">H709</f>
        <v>2303.6999999999998</v>
      </c>
      <c r="I708" s="34">
        <f t="shared" si="325"/>
        <v>2303.6999999999998</v>
      </c>
      <c r="J708" s="31">
        <f t="shared" si="296"/>
        <v>1</v>
      </c>
    </row>
    <row r="709" spans="1:10" s="4" customFormat="1" ht="16.5" customHeight="1" x14ac:dyDescent="0.2">
      <c r="A709" s="17" t="s">
        <v>934</v>
      </c>
      <c r="B709" s="1" t="s">
        <v>238</v>
      </c>
      <c r="C709" s="2" t="s">
        <v>511</v>
      </c>
      <c r="D709" s="2" t="s">
        <v>328</v>
      </c>
      <c r="E709" s="2" t="s">
        <v>1224</v>
      </c>
      <c r="F709" s="2" t="s">
        <v>400</v>
      </c>
      <c r="G709" s="34">
        <f>G710</f>
        <v>0</v>
      </c>
      <c r="H709" s="34">
        <f t="shared" si="325"/>
        <v>2303.6999999999998</v>
      </c>
      <c r="I709" s="34">
        <f t="shared" si="325"/>
        <v>2303.6999999999998</v>
      </c>
      <c r="J709" s="31">
        <f t="shared" si="296"/>
        <v>1</v>
      </c>
    </row>
    <row r="710" spans="1:10" s="4" customFormat="1" ht="16.5" customHeight="1" x14ac:dyDescent="0.2">
      <c r="A710" s="17" t="s">
        <v>935</v>
      </c>
      <c r="B710" s="1" t="s">
        <v>299</v>
      </c>
      <c r="C710" s="2" t="s">
        <v>511</v>
      </c>
      <c r="D710" s="2" t="s">
        <v>328</v>
      </c>
      <c r="E710" s="2" t="s">
        <v>1224</v>
      </c>
      <c r="F710" s="2" t="s">
        <v>401</v>
      </c>
      <c r="G710" s="34">
        <v>0</v>
      </c>
      <c r="H710" s="34">
        <v>2303.6999999999998</v>
      </c>
      <c r="I710" s="34">
        <v>2303.6999999999998</v>
      </c>
      <c r="J710" s="31">
        <f t="shared" si="296"/>
        <v>1</v>
      </c>
    </row>
    <row r="711" spans="1:10" s="4" customFormat="1" ht="49.5" customHeight="1" x14ac:dyDescent="0.2">
      <c r="A711" s="17" t="s">
        <v>936</v>
      </c>
      <c r="B711" s="1" t="s">
        <v>147</v>
      </c>
      <c r="C711" s="2" t="s">
        <v>511</v>
      </c>
      <c r="D711" s="2" t="s">
        <v>328</v>
      </c>
      <c r="E711" s="2" t="s">
        <v>1225</v>
      </c>
      <c r="F711" s="2"/>
      <c r="G711" s="34">
        <f>G712</f>
        <v>50</v>
      </c>
      <c r="H711" s="34">
        <f t="shared" ref="H711:I712" si="326">H712</f>
        <v>0</v>
      </c>
      <c r="I711" s="34">
        <f t="shared" si="326"/>
        <v>0</v>
      </c>
      <c r="J711" s="40" t="e">
        <f t="shared" si="296"/>
        <v>#DIV/0!</v>
      </c>
    </row>
    <row r="712" spans="1:10" s="4" customFormat="1" ht="16.5" customHeight="1" x14ac:dyDescent="0.2">
      <c r="A712" s="17" t="s">
        <v>937</v>
      </c>
      <c r="B712" s="1" t="s">
        <v>238</v>
      </c>
      <c r="C712" s="2" t="s">
        <v>511</v>
      </c>
      <c r="D712" s="2" t="s">
        <v>328</v>
      </c>
      <c r="E712" s="2" t="s">
        <v>1225</v>
      </c>
      <c r="F712" s="2" t="s">
        <v>400</v>
      </c>
      <c r="G712" s="34">
        <f>G713</f>
        <v>50</v>
      </c>
      <c r="H712" s="34">
        <f t="shared" si="326"/>
        <v>0</v>
      </c>
      <c r="I712" s="34">
        <f t="shared" si="326"/>
        <v>0</v>
      </c>
      <c r="J712" s="40" t="e">
        <f t="shared" si="296"/>
        <v>#DIV/0!</v>
      </c>
    </row>
    <row r="713" spans="1:10" s="4" customFormat="1" ht="16.5" customHeight="1" x14ac:dyDescent="0.2">
      <c r="A713" s="17" t="s">
        <v>938</v>
      </c>
      <c r="B713" s="1" t="s">
        <v>299</v>
      </c>
      <c r="C713" s="2" t="s">
        <v>511</v>
      </c>
      <c r="D713" s="2" t="s">
        <v>328</v>
      </c>
      <c r="E713" s="2" t="s">
        <v>1225</v>
      </c>
      <c r="F713" s="2" t="s">
        <v>401</v>
      </c>
      <c r="G713" s="34">
        <v>50</v>
      </c>
      <c r="H713" s="34">
        <v>0</v>
      </c>
      <c r="I713" s="34">
        <v>0</v>
      </c>
      <c r="J713" s="40" t="e">
        <f t="shared" ref="J713:J755" si="327">SUM(I713/H713)</f>
        <v>#DIV/0!</v>
      </c>
    </row>
    <row r="714" spans="1:10" s="4" customFormat="1" ht="62.25" customHeight="1" x14ac:dyDescent="0.2">
      <c r="A714" s="17" t="s">
        <v>939</v>
      </c>
      <c r="B714" s="1" t="s">
        <v>1226</v>
      </c>
      <c r="C714" s="2" t="s">
        <v>511</v>
      </c>
      <c r="D714" s="2" t="s">
        <v>328</v>
      </c>
      <c r="E714" s="2" t="s">
        <v>1227</v>
      </c>
      <c r="F714" s="2"/>
      <c r="G714" s="34">
        <f>G715</f>
        <v>0</v>
      </c>
      <c r="H714" s="34">
        <f t="shared" ref="H714:I715" si="328">H715</f>
        <v>0.1</v>
      </c>
      <c r="I714" s="34">
        <f t="shared" si="328"/>
        <v>0.1</v>
      </c>
      <c r="J714" s="31">
        <f t="shared" si="327"/>
        <v>1</v>
      </c>
    </row>
    <row r="715" spans="1:10" s="4" customFormat="1" ht="16.5" customHeight="1" x14ac:dyDescent="0.2">
      <c r="A715" s="17" t="s">
        <v>940</v>
      </c>
      <c r="B715" s="1" t="s">
        <v>238</v>
      </c>
      <c r="C715" s="2" t="s">
        <v>511</v>
      </c>
      <c r="D715" s="2" t="s">
        <v>328</v>
      </c>
      <c r="E715" s="2" t="s">
        <v>1227</v>
      </c>
      <c r="F715" s="2" t="s">
        <v>400</v>
      </c>
      <c r="G715" s="34">
        <f>G716</f>
        <v>0</v>
      </c>
      <c r="H715" s="34">
        <f t="shared" si="328"/>
        <v>0.1</v>
      </c>
      <c r="I715" s="34">
        <f t="shared" si="328"/>
        <v>0.1</v>
      </c>
      <c r="J715" s="31">
        <f t="shared" si="327"/>
        <v>1</v>
      </c>
    </row>
    <row r="716" spans="1:10" s="4" customFormat="1" ht="16.5" customHeight="1" x14ac:dyDescent="0.2">
      <c r="A716" s="17" t="s">
        <v>953</v>
      </c>
      <c r="B716" s="1" t="s">
        <v>299</v>
      </c>
      <c r="C716" s="2" t="s">
        <v>511</v>
      </c>
      <c r="D716" s="2" t="s">
        <v>328</v>
      </c>
      <c r="E716" s="2" t="s">
        <v>1227</v>
      </c>
      <c r="F716" s="2" t="s">
        <v>401</v>
      </c>
      <c r="G716" s="34">
        <v>0</v>
      </c>
      <c r="H716" s="34">
        <v>0.1</v>
      </c>
      <c r="I716" s="34">
        <v>0.1</v>
      </c>
      <c r="J716" s="31">
        <f t="shared" si="327"/>
        <v>1</v>
      </c>
    </row>
    <row r="717" spans="1:10" s="4" customFormat="1" ht="51" customHeight="1" x14ac:dyDescent="0.2">
      <c r="A717" s="17" t="s">
        <v>954</v>
      </c>
      <c r="B717" s="1" t="s">
        <v>147</v>
      </c>
      <c r="C717" s="2" t="s">
        <v>511</v>
      </c>
      <c r="D717" s="2" t="s">
        <v>328</v>
      </c>
      <c r="E717" s="2" t="s">
        <v>1228</v>
      </c>
      <c r="F717" s="2"/>
      <c r="G717" s="34">
        <f>G718</f>
        <v>0</v>
      </c>
      <c r="H717" s="34">
        <f t="shared" ref="H717:I718" si="329">H718</f>
        <v>72</v>
      </c>
      <c r="I717" s="34">
        <f t="shared" si="329"/>
        <v>72</v>
      </c>
      <c r="J717" s="31">
        <f t="shared" si="327"/>
        <v>1</v>
      </c>
    </row>
    <row r="718" spans="1:10" s="4" customFormat="1" ht="16.5" customHeight="1" x14ac:dyDescent="0.2">
      <c r="A718" s="17" t="s">
        <v>955</v>
      </c>
      <c r="B718" s="1" t="s">
        <v>238</v>
      </c>
      <c r="C718" s="2" t="s">
        <v>511</v>
      </c>
      <c r="D718" s="2" t="s">
        <v>328</v>
      </c>
      <c r="E718" s="2" t="s">
        <v>1228</v>
      </c>
      <c r="F718" s="2" t="s">
        <v>400</v>
      </c>
      <c r="G718" s="34">
        <f>G719</f>
        <v>0</v>
      </c>
      <c r="H718" s="34">
        <f t="shared" si="329"/>
        <v>72</v>
      </c>
      <c r="I718" s="34">
        <f t="shared" si="329"/>
        <v>72</v>
      </c>
      <c r="J718" s="31">
        <f t="shared" si="327"/>
        <v>1</v>
      </c>
    </row>
    <row r="719" spans="1:10" s="4" customFormat="1" ht="16.5" customHeight="1" x14ac:dyDescent="0.2">
      <c r="A719" s="17" t="s">
        <v>956</v>
      </c>
      <c r="B719" s="1" t="s">
        <v>299</v>
      </c>
      <c r="C719" s="2" t="s">
        <v>511</v>
      </c>
      <c r="D719" s="2" t="s">
        <v>328</v>
      </c>
      <c r="E719" s="2" t="s">
        <v>1228</v>
      </c>
      <c r="F719" s="2" t="s">
        <v>401</v>
      </c>
      <c r="G719" s="34">
        <v>0</v>
      </c>
      <c r="H719" s="34">
        <v>72</v>
      </c>
      <c r="I719" s="34">
        <v>72</v>
      </c>
      <c r="J719" s="31">
        <f t="shared" si="327"/>
        <v>1</v>
      </c>
    </row>
    <row r="720" spans="1:10" s="4" customFormat="1" ht="16.5" customHeight="1" x14ac:dyDescent="0.2">
      <c r="A720" s="17" t="s">
        <v>957</v>
      </c>
      <c r="B720" s="1" t="s">
        <v>207</v>
      </c>
      <c r="C720" s="2" t="s">
        <v>511</v>
      </c>
      <c r="D720" s="2" t="s">
        <v>328</v>
      </c>
      <c r="E720" s="2" t="s">
        <v>996</v>
      </c>
      <c r="F720" s="2"/>
      <c r="G720" s="34">
        <f>G721</f>
        <v>0</v>
      </c>
      <c r="H720" s="34">
        <f t="shared" ref="H720:I723" si="330">H721</f>
        <v>533.1</v>
      </c>
      <c r="I720" s="34">
        <f t="shared" si="330"/>
        <v>533.1</v>
      </c>
      <c r="J720" s="31">
        <f t="shared" si="327"/>
        <v>1</v>
      </c>
    </row>
    <row r="721" spans="1:10" s="4" customFormat="1" ht="16.5" customHeight="1" x14ac:dyDescent="0.2">
      <c r="A721" s="17" t="s">
        <v>958</v>
      </c>
      <c r="B721" s="1" t="s">
        <v>2</v>
      </c>
      <c r="C721" s="2" t="s">
        <v>511</v>
      </c>
      <c r="D721" s="2" t="s">
        <v>328</v>
      </c>
      <c r="E721" s="2" t="s">
        <v>997</v>
      </c>
      <c r="F721" s="2"/>
      <c r="G721" s="34">
        <f>G722</f>
        <v>0</v>
      </c>
      <c r="H721" s="34">
        <f t="shared" si="330"/>
        <v>533.1</v>
      </c>
      <c r="I721" s="34">
        <f t="shared" si="330"/>
        <v>533.1</v>
      </c>
      <c r="J721" s="31">
        <f t="shared" si="327"/>
        <v>1</v>
      </c>
    </row>
    <row r="722" spans="1:10" s="4" customFormat="1" ht="51" customHeight="1" x14ac:dyDescent="0.2">
      <c r="A722" s="17" t="s">
        <v>959</v>
      </c>
      <c r="B722" s="1" t="s">
        <v>1000</v>
      </c>
      <c r="C722" s="2" t="s">
        <v>511</v>
      </c>
      <c r="D722" s="2" t="s">
        <v>328</v>
      </c>
      <c r="E722" s="2" t="s">
        <v>1001</v>
      </c>
      <c r="F722" s="2"/>
      <c r="G722" s="34">
        <f>G723</f>
        <v>0</v>
      </c>
      <c r="H722" s="34">
        <f t="shared" si="330"/>
        <v>533.1</v>
      </c>
      <c r="I722" s="34">
        <f t="shared" si="330"/>
        <v>533.1</v>
      </c>
      <c r="J722" s="31">
        <f t="shared" si="327"/>
        <v>1</v>
      </c>
    </row>
    <row r="723" spans="1:10" s="4" customFormat="1" ht="16.5" customHeight="1" x14ac:dyDescent="0.2">
      <c r="A723" s="17" t="s">
        <v>960</v>
      </c>
      <c r="B723" s="1" t="s">
        <v>238</v>
      </c>
      <c r="C723" s="2" t="s">
        <v>511</v>
      </c>
      <c r="D723" s="2" t="s">
        <v>328</v>
      </c>
      <c r="E723" s="2" t="s">
        <v>1001</v>
      </c>
      <c r="F723" s="2" t="s">
        <v>400</v>
      </c>
      <c r="G723" s="34">
        <f>G724</f>
        <v>0</v>
      </c>
      <c r="H723" s="34">
        <f t="shared" si="330"/>
        <v>533.1</v>
      </c>
      <c r="I723" s="34">
        <f t="shared" si="330"/>
        <v>533.1</v>
      </c>
      <c r="J723" s="31">
        <f t="shared" si="327"/>
        <v>1</v>
      </c>
    </row>
    <row r="724" spans="1:10" s="4" customFormat="1" ht="16.5" customHeight="1" x14ac:dyDescent="0.2">
      <c r="A724" s="17" t="s">
        <v>961</v>
      </c>
      <c r="B724" s="1" t="s">
        <v>299</v>
      </c>
      <c r="C724" s="2" t="s">
        <v>511</v>
      </c>
      <c r="D724" s="2" t="s">
        <v>328</v>
      </c>
      <c r="E724" s="2" t="s">
        <v>1001</v>
      </c>
      <c r="F724" s="2" t="s">
        <v>401</v>
      </c>
      <c r="G724" s="34">
        <v>0</v>
      </c>
      <c r="H724" s="34">
        <v>533.1</v>
      </c>
      <c r="I724" s="34">
        <v>533.1</v>
      </c>
      <c r="J724" s="31">
        <f t="shared" si="327"/>
        <v>1</v>
      </c>
    </row>
    <row r="725" spans="1:10" s="4" customFormat="1" ht="16.5" customHeight="1" x14ac:dyDescent="0.2">
      <c r="A725" s="17" t="s">
        <v>1240</v>
      </c>
      <c r="B725" s="1" t="s">
        <v>774</v>
      </c>
      <c r="C725" s="2" t="s">
        <v>511</v>
      </c>
      <c r="D725" s="2" t="s">
        <v>665</v>
      </c>
      <c r="E725" s="2"/>
      <c r="F725" s="2"/>
      <c r="G725" s="34">
        <f>G727</f>
        <v>5859</v>
      </c>
      <c r="H725" s="34">
        <f t="shared" ref="H725:I725" si="331">H727</f>
        <v>6140.9</v>
      </c>
      <c r="I725" s="34">
        <f t="shared" si="331"/>
        <v>6140.9</v>
      </c>
      <c r="J725" s="31">
        <f t="shared" si="327"/>
        <v>1</v>
      </c>
    </row>
    <row r="726" spans="1:10" s="4" customFormat="1" ht="16.5" customHeight="1" x14ac:dyDescent="0.2">
      <c r="A726" s="17" t="s">
        <v>1241</v>
      </c>
      <c r="B726" s="1" t="s">
        <v>140</v>
      </c>
      <c r="C726" s="2" t="s">
        <v>511</v>
      </c>
      <c r="D726" s="2" t="s">
        <v>665</v>
      </c>
      <c r="E726" s="2" t="s">
        <v>1036</v>
      </c>
      <c r="F726" s="2"/>
      <c r="G726" s="34">
        <f>G727</f>
        <v>5859</v>
      </c>
      <c r="H726" s="34">
        <f t="shared" ref="H726:I726" si="332">H727</f>
        <v>6140.9</v>
      </c>
      <c r="I726" s="34">
        <f t="shared" si="332"/>
        <v>6140.9</v>
      </c>
      <c r="J726" s="31">
        <f t="shared" si="327"/>
        <v>1</v>
      </c>
    </row>
    <row r="727" spans="1:10" s="4" customFormat="1" ht="16.5" customHeight="1" x14ac:dyDescent="0.2">
      <c r="A727" s="17" t="s">
        <v>1242</v>
      </c>
      <c r="B727" s="1" t="s">
        <v>198</v>
      </c>
      <c r="C727" s="2" t="s">
        <v>511</v>
      </c>
      <c r="D727" s="2" t="s">
        <v>665</v>
      </c>
      <c r="E727" s="2" t="s">
        <v>1177</v>
      </c>
      <c r="F727" s="2" t="s">
        <v>185</v>
      </c>
      <c r="G727" s="34">
        <f>G728+G734+G731</f>
        <v>5859</v>
      </c>
      <c r="H727" s="34">
        <f t="shared" ref="H727:I727" si="333">H728+H734+H731</f>
        <v>6140.9</v>
      </c>
      <c r="I727" s="34">
        <f t="shared" si="333"/>
        <v>6140.9</v>
      </c>
      <c r="J727" s="31">
        <f t="shared" si="327"/>
        <v>1</v>
      </c>
    </row>
    <row r="728" spans="1:10" s="4" customFormat="1" ht="75.75" customHeight="1" x14ac:dyDescent="0.2">
      <c r="A728" s="17" t="s">
        <v>1243</v>
      </c>
      <c r="B728" s="1" t="s">
        <v>415</v>
      </c>
      <c r="C728" s="2" t="s">
        <v>511</v>
      </c>
      <c r="D728" s="2" t="s">
        <v>665</v>
      </c>
      <c r="E728" s="2" t="s">
        <v>1229</v>
      </c>
      <c r="F728" s="2"/>
      <c r="G728" s="34">
        <f>SUM(G729)</f>
        <v>2205.1999999999998</v>
      </c>
      <c r="H728" s="34">
        <f t="shared" ref="H728:I729" si="334">SUM(H729)</f>
        <v>2166.6999999999998</v>
      </c>
      <c r="I728" s="34">
        <f t="shared" si="334"/>
        <v>2166.6999999999998</v>
      </c>
      <c r="J728" s="31">
        <f t="shared" si="327"/>
        <v>1</v>
      </c>
    </row>
    <row r="729" spans="1:10" s="4" customFormat="1" ht="16.5" customHeight="1" x14ac:dyDescent="0.2">
      <c r="A729" s="17" t="s">
        <v>1244</v>
      </c>
      <c r="B729" s="1" t="s">
        <v>256</v>
      </c>
      <c r="C729" s="2" t="s">
        <v>511</v>
      </c>
      <c r="D729" s="2" t="s">
        <v>665</v>
      </c>
      <c r="E729" s="2" t="s">
        <v>1229</v>
      </c>
      <c r="F729" s="2" t="s">
        <v>218</v>
      </c>
      <c r="G729" s="34">
        <f>SUM(G730)</f>
        <v>2205.1999999999998</v>
      </c>
      <c r="H729" s="34">
        <f t="shared" si="334"/>
        <v>2166.6999999999998</v>
      </c>
      <c r="I729" s="34">
        <f t="shared" si="334"/>
        <v>2166.6999999999998</v>
      </c>
      <c r="J729" s="31">
        <f t="shared" si="327"/>
        <v>1</v>
      </c>
    </row>
    <row r="730" spans="1:10" s="4" customFormat="1" ht="16.5" customHeight="1" x14ac:dyDescent="0.2">
      <c r="A730" s="17" t="s">
        <v>1245</v>
      </c>
      <c r="B730" s="1" t="s">
        <v>257</v>
      </c>
      <c r="C730" s="2" t="s">
        <v>511</v>
      </c>
      <c r="D730" s="2" t="s">
        <v>665</v>
      </c>
      <c r="E730" s="2" t="s">
        <v>1229</v>
      </c>
      <c r="F730" s="2" t="s">
        <v>423</v>
      </c>
      <c r="G730" s="34">
        <v>2205.1999999999998</v>
      </c>
      <c r="H730" s="34">
        <v>2166.6999999999998</v>
      </c>
      <c r="I730" s="34">
        <v>2166.6999999999998</v>
      </c>
      <c r="J730" s="31">
        <f t="shared" si="327"/>
        <v>1</v>
      </c>
    </row>
    <row r="731" spans="1:10" s="4" customFormat="1" ht="60" customHeight="1" x14ac:dyDescent="0.2">
      <c r="A731" s="17" t="s">
        <v>1246</v>
      </c>
      <c r="B731" s="1" t="s">
        <v>1230</v>
      </c>
      <c r="C731" s="2" t="s">
        <v>511</v>
      </c>
      <c r="D731" s="2" t="s">
        <v>665</v>
      </c>
      <c r="E731" s="2" t="s">
        <v>1231</v>
      </c>
      <c r="F731" s="2"/>
      <c r="G731" s="34">
        <f>G732</f>
        <v>287.5</v>
      </c>
      <c r="H731" s="34">
        <f t="shared" ref="H731:I731" si="335">H732</f>
        <v>287.39999999999998</v>
      </c>
      <c r="I731" s="34">
        <f t="shared" si="335"/>
        <v>287.39999999999998</v>
      </c>
      <c r="J731" s="31">
        <f t="shared" si="327"/>
        <v>1</v>
      </c>
    </row>
    <row r="732" spans="1:10" s="4" customFormat="1" ht="16.5" customHeight="1" x14ac:dyDescent="0.2">
      <c r="A732" s="17" t="s">
        <v>1247</v>
      </c>
      <c r="B732" s="1" t="s">
        <v>256</v>
      </c>
      <c r="C732" s="2" t="s">
        <v>511</v>
      </c>
      <c r="D732" s="2" t="s">
        <v>665</v>
      </c>
      <c r="E732" s="2" t="s">
        <v>1231</v>
      </c>
      <c r="F732" s="2" t="s">
        <v>218</v>
      </c>
      <c r="G732" s="34">
        <f>G733</f>
        <v>287.5</v>
      </c>
      <c r="H732" s="34">
        <v>287.39999999999998</v>
      </c>
      <c r="I732" s="34">
        <v>287.39999999999998</v>
      </c>
      <c r="J732" s="31">
        <f t="shared" si="327"/>
        <v>1</v>
      </c>
    </row>
    <row r="733" spans="1:10" s="4" customFormat="1" ht="16.5" customHeight="1" x14ac:dyDescent="0.2">
      <c r="A733" s="17" t="s">
        <v>1248</v>
      </c>
      <c r="B733" s="1" t="s">
        <v>257</v>
      </c>
      <c r="C733" s="2" t="s">
        <v>511</v>
      </c>
      <c r="D733" s="2" t="s">
        <v>665</v>
      </c>
      <c r="E733" s="2" t="s">
        <v>1231</v>
      </c>
      <c r="F733" s="2" t="s">
        <v>423</v>
      </c>
      <c r="G733" s="34">
        <v>287.5</v>
      </c>
      <c r="H733" s="34">
        <v>287.5</v>
      </c>
      <c r="I733" s="34">
        <v>287.5</v>
      </c>
      <c r="J733" s="31">
        <f t="shared" si="327"/>
        <v>1</v>
      </c>
    </row>
    <row r="734" spans="1:10" s="4" customFormat="1" ht="66.75" customHeight="1" x14ac:dyDescent="0.2">
      <c r="A734" s="17" t="s">
        <v>1249</v>
      </c>
      <c r="B734" s="1" t="s">
        <v>781</v>
      </c>
      <c r="C734" s="2" t="s">
        <v>511</v>
      </c>
      <c r="D734" s="2" t="s">
        <v>665</v>
      </c>
      <c r="E734" s="2" t="s">
        <v>1212</v>
      </c>
      <c r="F734" s="2"/>
      <c r="G734" s="34">
        <f>G735+G737</f>
        <v>3366.3</v>
      </c>
      <c r="H734" s="34">
        <f t="shared" ref="H734:I734" si="336">H735+H737</f>
        <v>3686.8</v>
      </c>
      <c r="I734" s="34">
        <f t="shared" si="336"/>
        <v>3686.8</v>
      </c>
      <c r="J734" s="31">
        <f t="shared" si="327"/>
        <v>1</v>
      </c>
    </row>
    <row r="735" spans="1:10" s="4" customFormat="1" ht="16.5" customHeight="1" x14ac:dyDescent="0.2">
      <c r="A735" s="17" t="s">
        <v>1250</v>
      </c>
      <c r="B735" s="1" t="s">
        <v>256</v>
      </c>
      <c r="C735" s="2" t="s">
        <v>511</v>
      </c>
      <c r="D735" s="2" t="s">
        <v>665</v>
      </c>
      <c r="E735" s="2" t="s">
        <v>1212</v>
      </c>
      <c r="F735" s="2" t="s">
        <v>218</v>
      </c>
      <c r="G735" s="34">
        <f>G736</f>
        <v>2844.8</v>
      </c>
      <c r="H735" s="34">
        <f t="shared" ref="H735:I735" si="337">H736</f>
        <v>2727.3</v>
      </c>
      <c r="I735" s="34">
        <f t="shared" si="337"/>
        <v>2727.3</v>
      </c>
      <c r="J735" s="31">
        <f t="shared" si="327"/>
        <v>1</v>
      </c>
    </row>
    <row r="736" spans="1:10" s="4" customFormat="1" ht="16.5" customHeight="1" x14ac:dyDescent="0.2">
      <c r="A736" s="17" t="s">
        <v>1251</v>
      </c>
      <c r="B736" s="1" t="s">
        <v>257</v>
      </c>
      <c r="C736" s="2" t="s">
        <v>511</v>
      </c>
      <c r="D736" s="2" t="s">
        <v>665</v>
      </c>
      <c r="E736" s="2" t="s">
        <v>1212</v>
      </c>
      <c r="F736" s="2" t="s">
        <v>423</v>
      </c>
      <c r="G736" s="34">
        <v>2844.8</v>
      </c>
      <c r="H736" s="34">
        <v>2727.3</v>
      </c>
      <c r="I736" s="34">
        <v>2727.3</v>
      </c>
      <c r="J736" s="31">
        <f t="shared" si="327"/>
        <v>1</v>
      </c>
    </row>
    <row r="737" spans="1:10" s="4" customFormat="1" ht="16.5" customHeight="1" x14ac:dyDescent="0.2">
      <c r="A737" s="17" t="s">
        <v>1252</v>
      </c>
      <c r="B737" s="1" t="s">
        <v>258</v>
      </c>
      <c r="C737" s="2" t="s">
        <v>511</v>
      </c>
      <c r="D737" s="2" t="s">
        <v>665</v>
      </c>
      <c r="E737" s="2" t="s">
        <v>1212</v>
      </c>
      <c r="F737" s="2" t="s">
        <v>338</v>
      </c>
      <c r="G737" s="34">
        <f>G738</f>
        <v>521.5</v>
      </c>
      <c r="H737" s="34">
        <f t="shared" ref="H737:I737" si="338">H738</f>
        <v>959.5</v>
      </c>
      <c r="I737" s="34">
        <f t="shared" si="338"/>
        <v>959.5</v>
      </c>
      <c r="J737" s="31">
        <f t="shared" si="327"/>
        <v>1</v>
      </c>
    </row>
    <row r="738" spans="1:10" s="4" customFormat="1" ht="16.5" customHeight="1" x14ac:dyDescent="0.2">
      <c r="A738" s="17" t="s">
        <v>1195</v>
      </c>
      <c r="B738" s="1" t="s">
        <v>259</v>
      </c>
      <c r="C738" s="2" t="s">
        <v>511</v>
      </c>
      <c r="D738" s="2" t="s">
        <v>665</v>
      </c>
      <c r="E738" s="2" t="s">
        <v>1212</v>
      </c>
      <c r="F738" s="2" t="s">
        <v>388</v>
      </c>
      <c r="G738" s="34">
        <v>521.5</v>
      </c>
      <c r="H738" s="34">
        <v>959.5</v>
      </c>
      <c r="I738" s="34">
        <v>959.5</v>
      </c>
      <c r="J738" s="31">
        <f t="shared" si="327"/>
        <v>1</v>
      </c>
    </row>
    <row r="739" spans="1:10" s="4" customFormat="1" ht="16.5" customHeight="1" x14ac:dyDescent="0.2">
      <c r="A739" s="17" t="s">
        <v>1253</v>
      </c>
      <c r="B739" s="1" t="s">
        <v>1</v>
      </c>
      <c r="C739" s="2" t="s">
        <v>511</v>
      </c>
      <c r="D739" s="2" t="s">
        <v>99</v>
      </c>
      <c r="E739" s="2"/>
      <c r="F739" s="2"/>
      <c r="G739" s="34">
        <f t="shared" ref="G739:I741" si="339">G740</f>
        <v>300</v>
      </c>
      <c r="H739" s="34">
        <f t="shared" si="339"/>
        <v>1241.3999999999999</v>
      </c>
      <c r="I739" s="34">
        <f t="shared" si="339"/>
        <v>1241.3999999999999</v>
      </c>
      <c r="J739" s="31">
        <f t="shared" si="327"/>
        <v>1</v>
      </c>
    </row>
    <row r="740" spans="1:10" s="4" customFormat="1" ht="16.5" customHeight="1" x14ac:dyDescent="0.2">
      <c r="A740" s="17" t="s">
        <v>1254</v>
      </c>
      <c r="B740" s="1" t="s">
        <v>131</v>
      </c>
      <c r="C740" s="2" t="s">
        <v>511</v>
      </c>
      <c r="D740" s="2" t="s">
        <v>152</v>
      </c>
      <c r="E740" s="2"/>
      <c r="F740" s="2"/>
      <c r="G740" s="34">
        <f t="shared" si="339"/>
        <v>300</v>
      </c>
      <c r="H740" s="34">
        <f t="shared" si="339"/>
        <v>1241.3999999999999</v>
      </c>
      <c r="I740" s="34">
        <f t="shared" si="339"/>
        <v>1241.3999999999999</v>
      </c>
      <c r="J740" s="31">
        <f t="shared" si="327"/>
        <v>1</v>
      </c>
    </row>
    <row r="741" spans="1:10" s="4" customFormat="1" ht="16.5" customHeight="1" x14ac:dyDescent="0.2">
      <c r="A741" s="17" t="s">
        <v>1255</v>
      </c>
      <c r="B741" s="1" t="s">
        <v>140</v>
      </c>
      <c r="C741" s="2" t="s">
        <v>511</v>
      </c>
      <c r="D741" s="2" t="s">
        <v>152</v>
      </c>
      <c r="E741" s="2" t="s">
        <v>1036</v>
      </c>
      <c r="F741" s="2"/>
      <c r="G741" s="34">
        <f>G742</f>
        <v>300</v>
      </c>
      <c r="H741" s="34">
        <f t="shared" si="339"/>
        <v>1241.3999999999999</v>
      </c>
      <c r="I741" s="34">
        <f t="shared" si="339"/>
        <v>1241.3999999999999</v>
      </c>
      <c r="J741" s="31">
        <f t="shared" si="327"/>
        <v>1</v>
      </c>
    </row>
    <row r="742" spans="1:10" s="4" customFormat="1" ht="16.5" customHeight="1" x14ac:dyDescent="0.2">
      <c r="A742" s="17" t="s">
        <v>1256</v>
      </c>
      <c r="B742" s="1" t="s">
        <v>1205</v>
      </c>
      <c r="C742" s="2" t="s">
        <v>511</v>
      </c>
      <c r="D742" s="2" t="s">
        <v>152</v>
      </c>
      <c r="E742" s="2" t="s">
        <v>1095</v>
      </c>
      <c r="F742" s="2" t="s">
        <v>185</v>
      </c>
      <c r="G742" s="34">
        <f>G752+G746+G743+G749</f>
        <v>300</v>
      </c>
      <c r="H742" s="34">
        <f t="shared" ref="H742:I742" si="340">H752+H746+H743+H749</f>
        <v>1241.3999999999999</v>
      </c>
      <c r="I742" s="34">
        <f t="shared" si="340"/>
        <v>1241.3999999999999</v>
      </c>
      <c r="J742" s="31">
        <f t="shared" si="327"/>
        <v>1</v>
      </c>
    </row>
    <row r="743" spans="1:10" s="4" customFormat="1" ht="64.5" customHeight="1" x14ac:dyDescent="0.2">
      <c r="A743" s="17" t="s">
        <v>1257</v>
      </c>
      <c r="B743" s="1" t="s">
        <v>1232</v>
      </c>
      <c r="C743" s="2" t="s">
        <v>511</v>
      </c>
      <c r="D743" s="2" t="s">
        <v>152</v>
      </c>
      <c r="E743" s="2" t="s">
        <v>1233</v>
      </c>
      <c r="F743" s="2"/>
      <c r="G743" s="34">
        <f>G744</f>
        <v>0</v>
      </c>
      <c r="H743" s="34">
        <f t="shared" ref="H743:I744" si="341">H744</f>
        <v>137.6</v>
      </c>
      <c r="I743" s="34">
        <f t="shared" si="341"/>
        <v>137.6</v>
      </c>
      <c r="J743" s="31">
        <f t="shared" si="327"/>
        <v>1</v>
      </c>
    </row>
    <row r="744" spans="1:10" s="4" customFormat="1" ht="16.5" customHeight="1" x14ac:dyDescent="0.2">
      <c r="A744" s="17" t="s">
        <v>1258</v>
      </c>
      <c r="B744" s="1" t="s">
        <v>238</v>
      </c>
      <c r="C744" s="2" t="s">
        <v>511</v>
      </c>
      <c r="D744" s="2" t="s">
        <v>152</v>
      </c>
      <c r="E744" s="2" t="s">
        <v>1233</v>
      </c>
      <c r="F744" s="2" t="s">
        <v>400</v>
      </c>
      <c r="G744" s="34">
        <f>G745</f>
        <v>0</v>
      </c>
      <c r="H744" s="34">
        <f t="shared" si="341"/>
        <v>137.6</v>
      </c>
      <c r="I744" s="34">
        <f t="shared" si="341"/>
        <v>137.6</v>
      </c>
      <c r="J744" s="31">
        <f t="shared" si="327"/>
        <v>1</v>
      </c>
    </row>
    <row r="745" spans="1:10" s="4" customFormat="1" ht="16.5" customHeight="1" x14ac:dyDescent="0.2">
      <c r="A745" s="17" t="s">
        <v>1259</v>
      </c>
      <c r="B745" s="1" t="s">
        <v>299</v>
      </c>
      <c r="C745" s="2" t="s">
        <v>511</v>
      </c>
      <c r="D745" s="2" t="s">
        <v>152</v>
      </c>
      <c r="E745" s="2" t="s">
        <v>1233</v>
      </c>
      <c r="F745" s="2" t="s">
        <v>401</v>
      </c>
      <c r="G745" s="34">
        <v>0</v>
      </c>
      <c r="H745" s="34">
        <v>137.6</v>
      </c>
      <c r="I745" s="34">
        <v>137.6</v>
      </c>
      <c r="J745" s="31">
        <f t="shared" si="327"/>
        <v>1</v>
      </c>
    </row>
    <row r="746" spans="1:10" s="4" customFormat="1" ht="78" customHeight="1" x14ac:dyDescent="0.2">
      <c r="A746" s="17" t="s">
        <v>1260</v>
      </c>
      <c r="B746" s="1" t="s">
        <v>1234</v>
      </c>
      <c r="C746" s="2" t="s">
        <v>511</v>
      </c>
      <c r="D746" s="2" t="s">
        <v>152</v>
      </c>
      <c r="E746" s="2" t="s">
        <v>1235</v>
      </c>
      <c r="F746" s="2"/>
      <c r="G746" s="34">
        <f>G747</f>
        <v>0</v>
      </c>
      <c r="H746" s="34">
        <f t="shared" ref="H746:I747" si="342">H747</f>
        <v>375</v>
      </c>
      <c r="I746" s="34">
        <f t="shared" si="342"/>
        <v>375</v>
      </c>
      <c r="J746" s="31">
        <f t="shared" si="327"/>
        <v>1</v>
      </c>
    </row>
    <row r="747" spans="1:10" s="4" customFormat="1" ht="16.5" customHeight="1" x14ac:dyDescent="0.2">
      <c r="A747" s="17" t="s">
        <v>1261</v>
      </c>
      <c r="B747" s="1" t="s">
        <v>238</v>
      </c>
      <c r="C747" s="2" t="s">
        <v>511</v>
      </c>
      <c r="D747" s="2" t="s">
        <v>152</v>
      </c>
      <c r="E747" s="2" t="s">
        <v>1235</v>
      </c>
      <c r="F747" s="2" t="s">
        <v>400</v>
      </c>
      <c r="G747" s="34">
        <f>G748</f>
        <v>0</v>
      </c>
      <c r="H747" s="34">
        <f t="shared" si="342"/>
        <v>375</v>
      </c>
      <c r="I747" s="34">
        <f t="shared" si="342"/>
        <v>375</v>
      </c>
      <c r="J747" s="31">
        <f t="shared" si="327"/>
        <v>1</v>
      </c>
    </row>
    <row r="748" spans="1:10" s="4" customFormat="1" ht="16.5" customHeight="1" x14ac:dyDescent="0.2">
      <c r="A748" s="17" t="s">
        <v>1262</v>
      </c>
      <c r="B748" s="1" t="s">
        <v>299</v>
      </c>
      <c r="C748" s="2" t="s">
        <v>511</v>
      </c>
      <c r="D748" s="2" t="s">
        <v>152</v>
      </c>
      <c r="E748" s="2" t="s">
        <v>1235</v>
      </c>
      <c r="F748" s="2" t="s">
        <v>401</v>
      </c>
      <c r="G748" s="34">
        <v>0</v>
      </c>
      <c r="H748" s="34">
        <v>375</v>
      </c>
      <c r="I748" s="34">
        <v>375</v>
      </c>
      <c r="J748" s="31">
        <f t="shared" si="327"/>
        <v>1</v>
      </c>
    </row>
    <row r="749" spans="1:10" s="4" customFormat="1" ht="75" customHeight="1" x14ac:dyDescent="0.2">
      <c r="A749" s="17" t="s">
        <v>1263</v>
      </c>
      <c r="B749" s="1" t="s">
        <v>1236</v>
      </c>
      <c r="C749" s="2" t="s">
        <v>511</v>
      </c>
      <c r="D749" s="2" t="s">
        <v>152</v>
      </c>
      <c r="E749" s="2" t="s">
        <v>1237</v>
      </c>
      <c r="F749" s="2"/>
      <c r="G749" s="34">
        <f>SUM(G750)</f>
        <v>0</v>
      </c>
      <c r="H749" s="34">
        <f t="shared" ref="H749:I750" si="343">SUM(H750)</f>
        <v>3.8</v>
      </c>
      <c r="I749" s="34">
        <f t="shared" si="343"/>
        <v>3.8</v>
      </c>
      <c r="J749" s="31">
        <f t="shared" si="327"/>
        <v>1</v>
      </c>
    </row>
    <row r="750" spans="1:10" s="4" customFormat="1" ht="16.5" customHeight="1" x14ac:dyDescent="0.2">
      <c r="A750" s="17" t="s">
        <v>1264</v>
      </c>
      <c r="B750" s="1" t="s">
        <v>238</v>
      </c>
      <c r="C750" s="2" t="s">
        <v>511</v>
      </c>
      <c r="D750" s="2" t="s">
        <v>152</v>
      </c>
      <c r="E750" s="2" t="s">
        <v>1237</v>
      </c>
      <c r="F750" s="2" t="s">
        <v>400</v>
      </c>
      <c r="G750" s="34">
        <f>SUM(G751)</f>
        <v>0</v>
      </c>
      <c r="H750" s="34">
        <f t="shared" si="343"/>
        <v>3.8</v>
      </c>
      <c r="I750" s="34">
        <f t="shared" si="343"/>
        <v>3.8</v>
      </c>
      <c r="J750" s="31">
        <f t="shared" si="327"/>
        <v>1</v>
      </c>
    </row>
    <row r="751" spans="1:10" s="4" customFormat="1" ht="16.5" customHeight="1" x14ac:dyDescent="0.2">
      <c r="A751" s="17" t="s">
        <v>1265</v>
      </c>
      <c r="B751" s="1" t="s">
        <v>299</v>
      </c>
      <c r="C751" s="2" t="s">
        <v>511</v>
      </c>
      <c r="D751" s="2" t="s">
        <v>152</v>
      </c>
      <c r="E751" s="2" t="s">
        <v>1237</v>
      </c>
      <c r="F751" s="2" t="s">
        <v>401</v>
      </c>
      <c r="G751" s="34">
        <v>0</v>
      </c>
      <c r="H751" s="34">
        <v>3.8</v>
      </c>
      <c r="I751" s="34">
        <v>3.8</v>
      </c>
      <c r="J751" s="31">
        <f t="shared" si="327"/>
        <v>1</v>
      </c>
    </row>
    <row r="752" spans="1:10" s="4" customFormat="1" ht="45.75" customHeight="1" x14ac:dyDescent="0.2">
      <c r="A752" s="17" t="s">
        <v>1266</v>
      </c>
      <c r="B752" s="1" t="s">
        <v>1210</v>
      </c>
      <c r="C752" s="2" t="s">
        <v>511</v>
      </c>
      <c r="D752" s="2" t="s">
        <v>152</v>
      </c>
      <c r="E752" s="2" t="s">
        <v>1211</v>
      </c>
      <c r="F752" s="2"/>
      <c r="G752" s="34">
        <f>SUM(G753)</f>
        <v>300</v>
      </c>
      <c r="H752" s="34">
        <f t="shared" ref="H752:I753" si="344">SUM(H753)</f>
        <v>725</v>
      </c>
      <c r="I752" s="34">
        <f t="shared" si="344"/>
        <v>725</v>
      </c>
      <c r="J752" s="31">
        <f t="shared" si="327"/>
        <v>1</v>
      </c>
    </row>
    <row r="753" spans="1:10" s="4" customFormat="1" ht="16.5" customHeight="1" x14ac:dyDescent="0.2">
      <c r="A753" s="17" t="s">
        <v>1267</v>
      </c>
      <c r="B753" s="1" t="s">
        <v>238</v>
      </c>
      <c r="C753" s="2" t="s">
        <v>511</v>
      </c>
      <c r="D753" s="2" t="s">
        <v>152</v>
      </c>
      <c r="E753" s="2" t="s">
        <v>1211</v>
      </c>
      <c r="F753" s="2" t="s">
        <v>400</v>
      </c>
      <c r="G753" s="34">
        <f>SUM(G754)</f>
        <v>300</v>
      </c>
      <c r="H753" s="34">
        <f t="shared" si="344"/>
        <v>725</v>
      </c>
      <c r="I753" s="34">
        <f t="shared" si="344"/>
        <v>725</v>
      </c>
      <c r="J753" s="31">
        <f t="shared" si="327"/>
        <v>1</v>
      </c>
    </row>
    <row r="754" spans="1:10" s="4" customFormat="1" ht="16.5" customHeight="1" x14ac:dyDescent="0.2">
      <c r="A754" s="17" t="s">
        <v>1268</v>
      </c>
      <c r="B754" s="1" t="s">
        <v>299</v>
      </c>
      <c r="C754" s="2" t="s">
        <v>511</v>
      </c>
      <c r="D754" s="2" t="s">
        <v>152</v>
      </c>
      <c r="E754" s="2" t="s">
        <v>1211</v>
      </c>
      <c r="F754" s="2" t="s">
        <v>401</v>
      </c>
      <c r="G754" s="34">
        <v>300</v>
      </c>
      <c r="H754" s="34">
        <v>725</v>
      </c>
      <c r="I754" s="34">
        <v>725</v>
      </c>
      <c r="J754" s="31">
        <f t="shared" si="327"/>
        <v>1</v>
      </c>
    </row>
    <row r="755" spans="1:10" s="4" customFormat="1" ht="16.5" customHeight="1" x14ac:dyDescent="0.2">
      <c r="A755" s="38" t="s">
        <v>1269</v>
      </c>
      <c r="B755" s="13" t="s">
        <v>304</v>
      </c>
      <c r="C755" s="14"/>
      <c r="D755" s="14"/>
      <c r="E755" s="14"/>
      <c r="F755" s="14"/>
      <c r="G755" s="33">
        <f>G9+G181+G200+G436+G470+G492+G512+G647</f>
        <v>521818.79999999987</v>
      </c>
      <c r="H755" s="33">
        <f t="shared" ref="H755:I755" si="345">H9+H181+H200+H436+H470+H492+H512+H647</f>
        <v>904543.89999999991</v>
      </c>
      <c r="I755" s="33">
        <f t="shared" si="345"/>
        <v>864285.99999999988</v>
      </c>
      <c r="J755" s="32">
        <f t="shared" si="327"/>
        <v>0.95549370240626241</v>
      </c>
    </row>
    <row r="756" spans="1:10" x14ac:dyDescent="0.2">
      <c r="I756" s="41"/>
      <c r="J756" s="3"/>
    </row>
    <row r="757" spans="1:10" x14ac:dyDescent="0.2">
      <c r="I757" s="3"/>
      <c r="J757" s="3"/>
    </row>
  </sheetData>
  <customSheetViews>
    <customSheetView guid="{1C971928-B629-496D-B8A5-E1A2F8FA864D}" fitToPage="1">
      <selection activeCell="C6" sqref="C6"/>
      <pageMargins left="0.70866141732283472" right="0.70866141732283472" top="0" bottom="0" header="0.31496062992125984" footer="0.31496062992125984"/>
      <pageSetup paperSize="9" scale="47" fitToHeight="0" orientation="portrait" r:id="rId1"/>
    </customSheetView>
    <customSheetView guid="{FDCB7EB1-F61C-400C-BE6C-BA8FCFEE8DFB}" showPageBreaks="1" fitToPage="1" topLeftCell="A203">
      <selection activeCell="B205" sqref="B205"/>
      <pageMargins left="0.70866141732283472" right="0.70866141732283472" top="0" bottom="0" header="0.31496062992125984" footer="0.31496062992125984"/>
      <pageSetup paperSize="9" scale="58" fitToHeight="0" orientation="portrait" r:id="rId2"/>
    </customSheetView>
    <customSheetView guid="{DE6B7DB8-BF76-40C7-8350-1978A854B42D}" fitToPage="1" topLeftCell="A629">
      <selection activeCell="K636" sqref="K636"/>
      <pageMargins left="0.70866141732283472" right="0.70866141732283472" top="0" bottom="0" header="0.31496062992125984" footer="0.31496062992125984"/>
      <printOptions gridLines="1"/>
      <pageSetup paperSize="9" scale="54" fitToHeight="0" orientation="portrait" r:id="rId3"/>
    </customSheetView>
    <customSheetView guid="{546471B3-4F02-4636-8DB4-B8495221CB6D}" fitToPage="1" topLeftCell="A203">
      <selection activeCell="H207" sqref="H207"/>
      <pageMargins left="0.70866141732283472" right="0.70866141732283472" top="0" bottom="0" header="0.31496062992125984" footer="0.31496062992125984"/>
      <pageSetup paperSize="9" scale="58" fitToHeight="0" orientation="portrait" r:id="rId4"/>
    </customSheetView>
    <customSheetView guid="{0230CC01-AE9B-4E16-B438-CA97CC01C58C}" fitToPage="1">
      <selection activeCell="K7" sqref="K7"/>
      <pageMargins left="0.70866141732283472" right="0.70866141732283472" top="0" bottom="0" header="0.31496062992125984" footer="0.31496062992125984"/>
      <pageSetup paperSize="9" scale="52" fitToHeight="0" orientation="portrait" r:id="rId5"/>
    </customSheetView>
    <customSheetView guid="{0B868044-0197-485B-88EA-15CE1EF175E8}" showPageBreaks="1" fitToPage="1">
      <selection activeCell="I7" sqref="I7"/>
      <pageMargins left="0.70866141732283472" right="0.70866141732283472" top="0" bottom="0" header="0.31496062992125984" footer="0.31496062992125984"/>
      <pageSetup paperSize="9" scale="47" fitToHeight="0" orientation="portrait" r:id="rId6"/>
    </customSheetView>
  </customSheetViews>
  <mergeCells count="1">
    <mergeCell ref="A5:J5"/>
  </mergeCells>
  <pageMargins left="0.70866141732283472" right="0.70866141732283472" top="0" bottom="0" header="0.31496062992125984" footer="0.31496062992125984"/>
  <pageSetup paperSize="9" scale="47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вед структ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Kusochkina</dc:creator>
  <cp:lastModifiedBy>Shubina</cp:lastModifiedBy>
  <cp:lastPrinted>2017-03-20T04:03:46Z</cp:lastPrinted>
  <dcterms:created xsi:type="dcterms:W3CDTF">2015-09-18T02:10:33Z</dcterms:created>
  <dcterms:modified xsi:type="dcterms:W3CDTF">2017-05-31T03:10:27Z</dcterms:modified>
</cp:coreProperties>
</file>